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45" windowWidth="23250" windowHeight="12510"/>
  </bookViews>
  <sheets>
    <sheet name="2026" sheetId="7" r:id="rId1"/>
    <sheet name="2027" sheetId="8" r:id="rId2"/>
    <sheet name="2028" sheetId="9" r:id="rId3"/>
  </sheets>
  <definedNames>
    <definedName name="_xlnm.Print_Area" localSheetId="0">'2026'!$A$1:$O$24</definedName>
    <definedName name="_xlnm.Print_Area" localSheetId="1">'2027'!$A$1:$O$21</definedName>
    <definedName name="_xlnm.Print_Area" localSheetId="2">'2028'!$A$1:$O$20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9" l="1"/>
  <c r="M19" i="9"/>
  <c r="L19" i="9"/>
  <c r="K19" i="9"/>
  <c r="J19" i="9"/>
  <c r="I19" i="9"/>
  <c r="H19" i="9"/>
  <c r="G19" i="9"/>
  <c r="F19" i="9"/>
  <c r="O19" i="9" s="1"/>
  <c r="E19" i="9"/>
  <c r="C19" i="9"/>
  <c r="O18" i="9"/>
  <c r="O17" i="9"/>
  <c r="O16" i="9"/>
  <c r="O15" i="9"/>
  <c r="O14" i="9"/>
  <c r="O13" i="9"/>
  <c r="O12" i="9"/>
  <c r="O11" i="9"/>
  <c r="O10" i="9"/>
  <c r="O9" i="9"/>
  <c r="O8" i="9"/>
  <c r="O7" i="9"/>
  <c r="O6" i="9"/>
  <c r="O5" i="9"/>
  <c r="N19" i="8"/>
  <c r="M19" i="8"/>
  <c r="L19" i="8"/>
  <c r="K19" i="8"/>
  <c r="J19" i="8"/>
  <c r="I19" i="8"/>
  <c r="H19" i="8"/>
  <c r="G19" i="8"/>
  <c r="F19" i="8"/>
  <c r="O19" i="8" s="1"/>
  <c r="E19" i="8"/>
  <c r="C19" i="8"/>
  <c r="O18" i="8"/>
  <c r="O17" i="8"/>
  <c r="O16" i="8"/>
  <c r="O15" i="8"/>
  <c r="O14" i="8"/>
  <c r="O13" i="8"/>
  <c r="O12" i="8"/>
  <c r="O11" i="8"/>
  <c r="O10" i="8"/>
  <c r="O9" i="8"/>
  <c r="O8" i="8"/>
  <c r="O7" i="8"/>
  <c r="O6" i="8"/>
  <c r="O5" i="8"/>
  <c r="O18" i="7" l="1"/>
  <c r="O17" i="7" l="1"/>
  <c r="O11" i="7" l="1"/>
  <c r="C19" i="7" l="1"/>
  <c r="O16" i="7" l="1"/>
  <c r="O15" i="7"/>
  <c r="O14" i="7"/>
  <c r="O13" i="7"/>
  <c r="O12" i="7"/>
  <c r="O10" i="7"/>
  <c r="O9" i="7"/>
  <c r="O8" i="7"/>
  <c r="O7" i="7"/>
  <c r="O6" i="7"/>
  <c r="O5" i="7"/>
  <c r="I19" i="7"/>
  <c r="E19" i="7"/>
  <c r="N19" i="7" l="1"/>
  <c r="M19" i="7"/>
  <c r="L19" i="7"/>
  <c r="K19" i="7"/>
  <c r="J19" i="7"/>
  <c r="H19" i="7"/>
  <c r="G19" i="7"/>
  <c r="F19" i="7"/>
  <c r="O19" i="7" l="1"/>
</calcChain>
</file>

<file path=xl/sharedStrings.xml><?xml version="1.0" encoding="utf-8"?>
<sst xmlns="http://schemas.openxmlformats.org/spreadsheetml/2006/main" count="103" uniqueCount="40">
  <si>
    <t xml:space="preserve">Наименование муниципальной услуги 
(выполняемой работы)
</t>
  </si>
  <si>
    <t>ИТОГО: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</si>
  <si>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</si>
  <si>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</si>
  <si>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№п/п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</si>
  <si>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</si>
  <si>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</si>
  <si>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</si>
  <si>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</si>
  <si>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</si>
  <si>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</si>
  <si>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</si>
  <si>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</si>
  <si>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</si>
  <si>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</si>
  <si>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</si>
  <si>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Объем муниципальных услуг (работ)</t>
  </si>
  <si>
    <t>Итого затраты, руб.</t>
  </si>
  <si>
    <t xml:space="preserve">
</t>
  </si>
  <si>
    <t xml:space="preserve">Расчет базовых нормативов затрат на 2026 год на оказание муниципальных услуг (выполнение работ) муниципального бюджетного учреждения дополнительного образования "Ильинская cпортивная школа "Авангард"
</t>
  </si>
  <si>
    <t xml:space="preserve">Расчет базовых нормативов затрат на 2027 год на оказание муниципальных услуг (выполнение работ) муниципального бюджетного учреждения дополнительного образования "Ильинская cпортивная школа "Авангард"
</t>
  </si>
  <si>
    <t>Обеспечение доступа к объектам спорта</t>
  </si>
  <si>
    <t>Организация спортивной подготовки на спортивно-оздоровительном этапе</t>
  </si>
  <si>
    <t xml:space="preserve">Расчет базовых нормативов затрат на 2028 год на оказание муниципальных услуг (выполнение работ) муниципального бюджетного учреждения дополнительного образования "Ильинская cпортивная школа "Авангард"
</t>
  </si>
  <si>
    <t>Приложение
к постановлению Администрации
Раменского муниципального округа                                 Московской области
от ________________    № ____________</t>
  </si>
  <si>
    <r>
      <t xml:space="preserve">Реализация дополнительных образовательных программ спортивной подготовки по олимпийским видам спорта, </t>
    </r>
    <r>
      <rPr>
        <b/>
        <sz val="9"/>
        <rFont val="Times New Roman"/>
        <family val="1"/>
        <charset val="204"/>
      </rPr>
      <t xml:space="preserve">теннис </t>
    </r>
    <r>
      <rPr>
        <sz val="9"/>
        <rFont val="Times New Roman"/>
        <family val="1"/>
        <charset val="204"/>
      </rPr>
      <t>этап начальной подготовки</t>
    </r>
  </si>
  <si>
    <r>
      <t xml:space="preserve">Реализация дополнительных образовательных программ спортивной подготовки по олимпийским видам спорта, </t>
    </r>
    <r>
      <rPr>
        <b/>
        <sz val="9"/>
        <rFont val="Times New Roman"/>
        <family val="1"/>
        <charset val="204"/>
      </rPr>
      <t>теннис</t>
    </r>
    <r>
      <rPr>
        <sz val="9"/>
        <rFont val="Times New Roman"/>
        <family val="1"/>
        <charset val="204"/>
      </rPr>
      <t xml:space="preserve"> учебно-тренировочный этап (спортивной специализации)</t>
    </r>
  </si>
  <si>
    <r>
      <t xml:space="preserve">Реализация дополнительных образовательных программ спортивной подготовки по олимпийским видам спорта, </t>
    </r>
    <r>
      <rPr>
        <b/>
        <sz val="9"/>
        <rFont val="Times New Roman"/>
        <family val="1"/>
        <charset val="204"/>
      </rPr>
      <t>футбол</t>
    </r>
    <r>
      <rPr>
        <sz val="9"/>
        <rFont val="Times New Roman"/>
        <family val="1"/>
        <charset val="204"/>
      </rPr>
      <t xml:space="preserve"> этап начальной подготовки</t>
    </r>
  </si>
  <si>
    <r>
      <t xml:space="preserve">Реализация дополнительных образовательных программ спортивной подготовки по олимпийским видам спорта, </t>
    </r>
    <r>
      <rPr>
        <b/>
        <sz val="9"/>
        <rFont val="Times New Roman"/>
        <family val="1"/>
        <charset val="204"/>
      </rPr>
      <t>футбол</t>
    </r>
    <r>
      <rPr>
        <sz val="9"/>
        <rFont val="Times New Roman"/>
        <family val="1"/>
        <charset val="204"/>
      </rPr>
      <t xml:space="preserve"> учебно-тренировочный этап (спортивной специализации)</t>
    </r>
  </si>
  <si>
    <r>
      <t xml:space="preserve">Реализация дополнительных образовательных программ спортивной подготовки по олимпийским видам спорта, </t>
    </r>
    <r>
      <rPr>
        <b/>
        <sz val="9"/>
        <rFont val="Times New Roman"/>
        <family val="1"/>
        <charset val="204"/>
      </rPr>
      <t>спортивная борьба</t>
    </r>
    <r>
      <rPr>
        <sz val="9"/>
        <rFont val="Times New Roman"/>
        <family val="1"/>
        <charset val="204"/>
      </rPr>
      <t xml:space="preserve"> этап начальной подготовки</t>
    </r>
  </si>
  <si>
    <r>
      <t xml:space="preserve">Реализация дополнительных образовательных программ спортивной подготовки по олимпийским видам спорта, </t>
    </r>
    <r>
      <rPr>
        <b/>
        <sz val="9"/>
        <rFont val="Times New Roman"/>
        <family val="1"/>
        <charset val="204"/>
      </rPr>
      <t>настольный теннис</t>
    </r>
    <r>
      <rPr>
        <sz val="9"/>
        <rFont val="Times New Roman"/>
        <family val="1"/>
        <charset val="204"/>
      </rPr>
      <t xml:space="preserve">  учебно-тренировочный этап (спортивной специализации)</t>
    </r>
  </si>
  <si>
    <r>
      <t xml:space="preserve">Реализация дополнительных образовательных программ спортивной подготовки по олимпийским видам спорта, </t>
    </r>
    <r>
      <rPr>
        <b/>
        <sz val="9"/>
        <rFont val="Times New Roman"/>
        <family val="1"/>
        <charset val="204"/>
      </rPr>
      <t>бокс</t>
    </r>
    <r>
      <rPr>
        <sz val="9"/>
        <rFont val="Times New Roman"/>
        <family val="1"/>
        <charset val="204"/>
      </rPr>
      <t xml:space="preserve"> этап начальной подготовки</t>
    </r>
  </si>
  <si>
    <r>
      <t>Реализация дополнительных образовательных программ спортивной подготовки по олимпийским видам спорта,</t>
    </r>
    <r>
      <rPr>
        <b/>
        <sz val="9"/>
        <rFont val="Times New Roman"/>
        <family val="1"/>
        <charset val="204"/>
      </rPr>
      <t xml:space="preserve"> бокс</t>
    </r>
    <r>
      <rPr>
        <sz val="9"/>
        <rFont val="Times New Roman"/>
        <family val="1"/>
        <charset val="204"/>
      </rPr>
      <t xml:space="preserve"> учебно-тренировочный этап (спортивной специализации)</t>
    </r>
  </si>
  <si>
    <r>
      <t xml:space="preserve">Реализация дополнительных образовательных программ спортивной подготовки по неолимпийским видам спорта, </t>
    </r>
    <r>
      <rPr>
        <b/>
        <sz val="9"/>
        <rFont val="Times New Roman"/>
        <family val="1"/>
        <charset val="204"/>
      </rPr>
      <t>всестилевое каратэ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этап начальной подготовки</t>
    </r>
  </si>
  <si>
    <r>
      <t xml:space="preserve">Реализация дополнительных образовательных программ спортивной подготовки по неолимпийским видам спорта, </t>
    </r>
    <r>
      <rPr>
        <b/>
        <sz val="9"/>
        <rFont val="Times New Roman"/>
        <family val="1"/>
        <charset val="204"/>
      </rPr>
      <t>всестилевое каратэ</t>
    </r>
    <r>
      <rPr>
        <sz val="9"/>
        <rFont val="Times New Roman"/>
        <family val="1"/>
        <charset val="204"/>
      </rPr>
      <t xml:space="preserve"> учебно-тренировочный этап (спортивной специализации)</t>
    </r>
  </si>
  <si>
    <r>
      <t xml:space="preserve">Реализация дополнительных образовательных программ спортивной подготовки по олимпийским видам спорта, </t>
    </r>
    <r>
      <rPr>
        <b/>
        <sz val="9"/>
        <rFont val="Times New Roman"/>
        <family val="1"/>
        <charset val="204"/>
      </rPr>
      <t>настольный теннис</t>
    </r>
    <r>
      <rPr>
        <sz val="9"/>
        <rFont val="Times New Roman"/>
        <family val="1"/>
        <charset val="204"/>
      </rPr>
      <t xml:space="preserve"> этап начальной подготовки</t>
    </r>
  </si>
  <si>
    <r>
      <t xml:space="preserve">Реализация дополнительных образовательных программ спортивной подготовки по олимпийским видам спорта, </t>
    </r>
    <r>
      <rPr>
        <b/>
        <sz val="9"/>
        <rFont val="Times New Roman"/>
        <family val="1"/>
        <charset val="204"/>
      </rPr>
      <t>спортивная борьба</t>
    </r>
    <r>
      <rPr>
        <sz val="9"/>
        <rFont val="Times New Roman"/>
        <family val="1"/>
        <charset val="204"/>
      </rPr>
      <t xml:space="preserve"> учебно-тренировочный этап (спортивной специализации)</t>
    </r>
  </si>
  <si>
    <r>
      <t xml:space="preserve">Реализация дополнительных образовательных программ спортивной подготовки по олимпийским видам спорта, </t>
    </r>
    <r>
      <rPr>
        <b/>
        <sz val="9"/>
        <rFont val="Times New Roman"/>
        <family val="1"/>
        <charset val="204"/>
      </rPr>
      <t>теннис</t>
    </r>
    <r>
      <rPr>
        <sz val="9"/>
        <rFont val="Times New Roman"/>
        <family val="1"/>
        <charset val="204"/>
      </rPr>
      <t xml:space="preserve"> этап начальной подготовки</t>
    </r>
  </si>
  <si>
    <r>
      <t>Реализация дополнительных образовательных программ спортивной подготовки по олимпийским видам спорта,</t>
    </r>
    <r>
      <rPr>
        <b/>
        <sz val="9"/>
        <rFont val="Times New Roman"/>
        <family val="1"/>
        <charset val="204"/>
      </rPr>
      <t xml:space="preserve"> теннис</t>
    </r>
    <r>
      <rPr>
        <sz val="9"/>
        <rFont val="Times New Roman"/>
        <family val="1"/>
        <charset val="204"/>
      </rPr>
      <t xml:space="preserve"> учебно-тренировочный этап (спортивной специализации)</t>
    </r>
  </si>
  <si>
    <r>
      <t xml:space="preserve">Реализация дополнительных образовательных программ спортивной подготовки по олимпийским видам спорта, </t>
    </r>
    <r>
      <rPr>
        <b/>
        <sz val="9"/>
        <rFont val="Times New Roman"/>
        <family val="1"/>
        <charset val="204"/>
      </rPr>
      <t>бокс</t>
    </r>
    <r>
      <rPr>
        <sz val="9"/>
        <rFont val="Times New Roman"/>
        <family val="1"/>
        <charset val="204"/>
      </rPr>
      <t xml:space="preserve"> учебно-тренировочный этап (спортивной специализации)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</si>
</sst>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"/>
    <numFmt numFmtId="165" formatCode="#,##0.000000000000"/>
    <numFmt numFmtId="166" formatCode="#,##0.000000"/>
    <numFmt numFmtId="167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/>
    <xf numFmtId="0" fontId="0" fillId="2" borderId="0" xfId="0" applyFill="1"/>
    <xf numFmtId="0" fontId="4" fillId="2" borderId="0" xfId="0" applyFont="1" applyFill="1"/>
    <xf numFmtId="164" fontId="0" fillId="2" borderId="0" xfId="0" applyNumberFormat="1" applyFill="1"/>
    <xf numFmtId="4" fontId="0" fillId="2" borderId="0" xfId="0" applyNumberFormat="1" applyFill="1"/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6" fillId="2" borderId="0" xfId="0" applyFont="1" applyFill="1"/>
    <xf numFmtId="0" fontId="5" fillId="2" borderId="0" xfId="0" applyFont="1" applyFill="1"/>
    <xf numFmtId="4" fontId="5" fillId="2" borderId="0" xfId="0" applyNumberFormat="1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wrapText="1"/>
    </xf>
    <xf numFmtId="43" fontId="0" fillId="2" borderId="0" xfId="0" applyNumberFormat="1" applyFill="1"/>
    <xf numFmtId="165" fontId="0" fillId="2" borderId="0" xfId="0" applyNumberFormat="1" applyFill="1"/>
    <xf numFmtId="166" fontId="0" fillId="2" borderId="0" xfId="0" applyNumberFormat="1" applyFill="1"/>
    <xf numFmtId="167" fontId="0" fillId="2" borderId="0" xfId="0" applyNumberFormat="1" applyFill="1"/>
    <xf numFmtId="167" fontId="4" fillId="2" borderId="0" xfId="0" applyNumberFormat="1" applyFont="1" applyFill="1"/>
    <xf numFmtId="0" fontId="0" fillId="2" borderId="1" xfId="0" applyFill="1" applyBorder="1"/>
    <xf numFmtId="0" fontId="3" fillId="2" borderId="0" xfId="0" applyFont="1" applyFill="1" applyAlignment="1">
      <alignment vertical="center" wrapText="1"/>
    </xf>
    <xf numFmtId="0" fontId="3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3" fontId="10" fillId="2" borderId="1" xfId="0" applyNumberFormat="1" applyFont="1" applyFill="1" applyBorder="1" applyAlignment="1">
      <alignment horizontal="center" vertical="center" wrapText="1"/>
    </xf>
    <xf numFmtId="43" fontId="1" fillId="2" borderId="1" xfId="0" applyNumberFormat="1" applyFont="1" applyFill="1" applyBorder="1" applyAlignment="1">
      <alignment horizontal="center" vertical="center"/>
    </xf>
    <xf numFmtId="43" fontId="10" fillId="2" borderId="1" xfId="0" applyNumberFormat="1" applyFont="1" applyFill="1" applyBorder="1" applyAlignment="1">
      <alignment horizontal="center" vertical="center"/>
    </xf>
    <xf numFmtId="43" fontId="10" fillId="2" borderId="1" xfId="0" applyNumberFormat="1" applyFont="1" applyFill="1" applyBorder="1" applyAlignment="1">
      <alignment vertical="center"/>
    </xf>
    <xf numFmtId="43" fontId="11" fillId="2" borderId="1" xfId="0" applyNumberFormat="1" applyFont="1" applyFill="1" applyBorder="1" applyAlignment="1">
      <alignment horizontal="center" vertical="center"/>
    </xf>
    <xf numFmtId="43" fontId="10" fillId="2" borderId="1" xfId="0" applyNumberFormat="1" applyFont="1" applyFill="1" applyBorder="1" applyAlignment="1">
      <alignment vertical="center" wrapText="1"/>
    </xf>
    <xf numFmtId="43" fontId="1" fillId="2" borderId="1" xfId="0" applyNumberFormat="1" applyFont="1" applyFill="1" applyBorder="1" applyAlignment="1">
      <alignment vertical="center"/>
    </xf>
    <xf numFmtId="43" fontId="11" fillId="2" borderId="1" xfId="0" applyNumberFormat="1" applyFont="1" applyFill="1" applyBorder="1" applyAlignment="1">
      <alignment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view="pageBreakPreview" zoomScaleNormal="100" zoomScaleSheetLayoutView="100" workbookViewId="0">
      <selection activeCell="B3" sqref="B3:B4"/>
    </sheetView>
  </sheetViews>
  <sheetFormatPr defaultRowHeight="15" x14ac:dyDescent="0.25"/>
  <cols>
    <col min="1" max="1" width="4" customWidth="1"/>
    <col min="2" max="2" width="15.7109375" customWidth="1"/>
    <col min="3" max="3" width="10.28515625" customWidth="1"/>
    <col min="4" max="4" width="15.85546875" customWidth="1"/>
    <col min="5" max="5" width="17.7109375" style="3" customWidth="1"/>
    <col min="6" max="6" width="15.7109375" style="2" customWidth="1"/>
    <col min="7" max="7" width="16.7109375" style="2" customWidth="1"/>
    <col min="8" max="8" width="17.7109375" style="2" customWidth="1"/>
    <col min="9" max="9" width="20.28515625" style="11" customWidth="1"/>
    <col min="10" max="10" width="17.28515625" style="2" customWidth="1"/>
    <col min="11" max="11" width="16.7109375" customWidth="1"/>
    <col min="12" max="12" width="17.7109375" customWidth="1"/>
    <col min="13" max="13" width="14.85546875" customWidth="1"/>
    <col min="14" max="14" width="18.28515625" customWidth="1"/>
    <col min="15" max="15" width="27" customWidth="1"/>
    <col min="16" max="16" width="18" customWidth="1"/>
    <col min="17" max="17" width="19" customWidth="1"/>
    <col min="18" max="19" width="12.42578125" bestFit="1" customWidth="1"/>
    <col min="22" max="22" width="9.140625" style="2"/>
  </cols>
  <sheetData>
    <row r="1" spans="1:21" ht="77.25" customHeight="1" x14ac:dyDescent="0.25">
      <c r="A1" s="2"/>
      <c r="B1" s="1"/>
      <c r="C1" s="1"/>
      <c r="D1" s="1"/>
      <c r="E1" s="1"/>
      <c r="F1" s="1"/>
      <c r="G1" s="1"/>
      <c r="H1" s="1"/>
      <c r="I1" s="10"/>
      <c r="J1" s="1"/>
      <c r="K1" s="8" t="s">
        <v>18</v>
      </c>
      <c r="L1" s="8"/>
      <c r="M1" s="22" t="s">
        <v>24</v>
      </c>
      <c r="N1" s="22"/>
      <c r="O1" s="22"/>
      <c r="P1" s="2"/>
      <c r="Q1" s="2"/>
      <c r="R1" s="2"/>
      <c r="S1" s="2"/>
      <c r="T1" s="2"/>
      <c r="U1" s="2"/>
    </row>
    <row r="2" spans="1:21" ht="49.5" customHeight="1" x14ac:dyDescent="0.25">
      <c r="A2" s="23" t="s">
        <v>19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"/>
      <c r="Q2" s="2"/>
      <c r="R2" s="2"/>
      <c r="S2" s="2"/>
      <c r="T2" s="2"/>
      <c r="U2" s="2"/>
    </row>
    <row r="3" spans="1:21" ht="42.75" customHeight="1" x14ac:dyDescent="0.25">
      <c r="A3" s="24" t="s">
        <v>4</v>
      </c>
      <c r="B3" s="24" t="s">
        <v>0</v>
      </c>
      <c r="C3" s="24" t="s">
        <v>16</v>
      </c>
      <c r="D3" s="24" t="s">
        <v>2</v>
      </c>
      <c r="E3" s="24" t="s">
        <v>3</v>
      </c>
      <c r="F3" s="27"/>
      <c r="G3" s="27"/>
      <c r="H3" s="24" t="s">
        <v>8</v>
      </c>
      <c r="I3" s="24"/>
      <c r="J3" s="24"/>
      <c r="K3" s="28"/>
      <c r="L3" s="28"/>
      <c r="M3" s="28"/>
      <c r="N3" s="28"/>
      <c r="O3" s="29" t="s">
        <v>17</v>
      </c>
      <c r="P3" s="2"/>
      <c r="Q3" s="2"/>
      <c r="R3" s="2"/>
      <c r="S3" s="2"/>
      <c r="T3" s="2"/>
      <c r="U3" s="2"/>
    </row>
    <row r="4" spans="1:21" ht="153" customHeight="1" x14ac:dyDescent="0.25">
      <c r="A4" s="25"/>
      <c r="B4" s="25"/>
      <c r="C4" s="26"/>
      <c r="D4" s="25"/>
      <c r="E4" s="13" t="s">
        <v>5</v>
      </c>
      <c r="F4" s="7" t="s">
        <v>6</v>
      </c>
      <c r="G4" s="7" t="s">
        <v>7</v>
      </c>
      <c r="H4" s="7" t="s">
        <v>9</v>
      </c>
      <c r="I4" s="13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30"/>
      <c r="P4" s="2"/>
      <c r="Q4" s="2"/>
      <c r="R4" s="2"/>
      <c r="S4" s="2"/>
      <c r="T4" s="2"/>
      <c r="U4" s="2"/>
    </row>
    <row r="5" spans="1:21" s="2" customFormat="1" ht="138" customHeight="1" x14ac:dyDescent="0.25">
      <c r="A5" s="9">
        <v>1</v>
      </c>
      <c r="B5" s="14" t="s">
        <v>25</v>
      </c>
      <c r="C5" s="40">
        <v>8</v>
      </c>
      <c r="D5" s="37">
        <v>57262.01</v>
      </c>
      <c r="E5" s="38">
        <v>328697.90000000002</v>
      </c>
      <c r="F5" s="38">
        <v>590.37</v>
      </c>
      <c r="G5" s="38">
        <v>2198.79</v>
      </c>
      <c r="H5" s="38"/>
      <c r="I5" s="38">
        <v>6888.1</v>
      </c>
      <c r="J5" s="38">
        <v>0</v>
      </c>
      <c r="K5" s="38">
        <v>639.05999999999995</v>
      </c>
      <c r="L5" s="38">
        <v>116752.38</v>
      </c>
      <c r="M5" s="38">
        <v>2198.79</v>
      </c>
      <c r="N5" s="38">
        <v>130.69</v>
      </c>
      <c r="O5" s="38">
        <f t="shared" ref="O5:O16" si="0">SUM(E5:N5)</f>
        <v>458096.07999999996</v>
      </c>
      <c r="P5" s="19"/>
      <c r="Q5" s="17"/>
      <c r="R5" s="5"/>
    </row>
    <row r="6" spans="1:21" ht="147.75" customHeight="1" x14ac:dyDescent="0.25">
      <c r="A6" s="9">
        <v>2</v>
      </c>
      <c r="B6" s="14" t="s">
        <v>26</v>
      </c>
      <c r="C6" s="41">
        <v>6</v>
      </c>
      <c r="D6" s="37">
        <v>97069.56</v>
      </c>
      <c r="E6" s="38">
        <v>464375.4</v>
      </c>
      <c r="F6" s="38">
        <v>442.79</v>
      </c>
      <c r="G6" s="38">
        <v>1649.09</v>
      </c>
      <c r="H6" s="38">
        <v>0</v>
      </c>
      <c r="I6" s="38">
        <v>5179.3500000000004</v>
      </c>
      <c r="J6" s="38">
        <v>0</v>
      </c>
      <c r="K6" s="38">
        <v>479.3</v>
      </c>
      <c r="L6" s="38">
        <v>108666.87</v>
      </c>
      <c r="M6" s="38">
        <v>1564.21</v>
      </c>
      <c r="N6" s="38">
        <v>60.35</v>
      </c>
      <c r="O6" s="38">
        <f t="shared" si="0"/>
        <v>582417.36</v>
      </c>
      <c r="P6" s="19"/>
      <c r="Q6" s="17"/>
      <c r="R6" s="5"/>
      <c r="S6" s="5"/>
      <c r="T6" s="2"/>
      <c r="U6" s="2"/>
    </row>
    <row r="7" spans="1:21" s="2" customFormat="1" ht="137.25" customHeight="1" x14ac:dyDescent="0.25">
      <c r="A7" s="9">
        <v>3</v>
      </c>
      <c r="B7" s="14" t="s">
        <v>27</v>
      </c>
      <c r="C7" s="41">
        <v>78</v>
      </c>
      <c r="D7" s="37">
        <v>37915.919999999998</v>
      </c>
      <c r="E7" s="38">
        <v>2735302.87</v>
      </c>
      <c r="F7" s="38">
        <v>5977.58</v>
      </c>
      <c r="G7" s="38">
        <v>22262.720000000001</v>
      </c>
      <c r="H7" s="38">
        <v>15685.76</v>
      </c>
      <c r="I7" s="38">
        <v>69742.02</v>
      </c>
      <c r="J7" s="38">
        <v>339.85</v>
      </c>
      <c r="K7" s="38">
        <v>6470.47</v>
      </c>
      <c r="L7" s="38">
        <v>78531.53</v>
      </c>
      <c r="M7" s="38">
        <v>22262.720000000001</v>
      </c>
      <c r="N7" s="38">
        <v>866.24</v>
      </c>
      <c r="O7" s="38">
        <f t="shared" si="0"/>
        <v>2957441.7600000007</v>
      </c>
      <c r="P7" s="19"/>
      <c r="Q7" s="18"/>
    </row>
    <row r="8" spans="1:21" s="2" customFormat="1" ht="144" customHeight="1" x14ac:dyDescent="0.25">
      <c r="A8" s="9">
        <v>4</v>
      </c>
      <c r="B8" s="14" t="s">
        <v>28</v>
      </c>
      <c r="C8" s="41">
        <v>207</v>
      </c>
      <c r="D8" s="37">
        <v>78379.23</v>
      </c>
      <c r="E8" s="38">
        <v>15740920.07</v>
      </c>
      <c r="F8" s="38">
        <v>12693.11</v>
      </c>
      <c r="G8" s="38">
        <v>47273.93</v>
      </c>
      <c r="H8" s="38">
        <v>33393.379999999997</v>
      </c>
      <c r="I8" s="38">
        <v>148473.74</v>
      </c>
      <c r="J8" s="38">
        <v>723.48</v>
      </c>
      <c r="K8" s="38">
        <v>13739.78</v>
      </c>
      <c r="L8" s="38">
        <v>178175.58</v>
      </c>
      <c r="M8" s="38">
        <v>47273.93</v>
      </c>
      <c r="N8" s="38">
        <v>1833.61</v>
      </c>
      <c r="O8" s="38">
        <f t="shared" si="0"/>
        <v>16224500.609999999</v>
      </c>
      <c r="P8" s="19"/>
      <c r="Q8" s="18"/>
    </row>
    <row r="9" spans="1:21" ht="144" customHeight="1" x14ac:dyDescent="0.25">
      <c r="A9" s="9">
        <v>5</v>
      </c>
      <c r="B9" s="14" t="s">
        <v>29</v>
      </c>
      <c r="C9" s="41">
        <v>52</v>
      </c>
      <c r="D9" s="37">
        <v>54241.66</v>
      </c>
      <c r="E9" s="38">
        <v>2650823.86</v>
      </c>
      <c r="F9" s="38">
        <v>3985.05</v>
      </c>
      <c r="G9" s="38">
        <v>14841.8</v>
      </c>
      <c r="H9" s="38">
        <v>10457.15</v>
      </c>
      <c r="I9" s="38">
        <v>46494.69</v>
      </c>
      <c r="J9" s="38">
        <v>226.56</v>
      </c>
      <c r="K9" s="38">
        <v>4313.58</v>
      </c>
      <c r="L9" s="38">
        <v>74006.02</v>
      </c>
      <c r="M9" s="38">
        <v>14841.81</v>
      </c>
      <c r="N9" s="38">
        <v>575.79999999999995</v>
      </c>
      <c r="O9" s="38">
        <f t="shared" si="0"/>
        <v>2820566.3199999994</v>
      </c>
      <c r="P9" s="19"/>
      <c r="Q9" s="18"/>
      <c r="R9" s="2"/>
      <c r="S9" s="2"/>
      <c r="T9" s="2"/>
      <c r="U9" s="2"/>
    </row>
    <row r="10" spans="1:21" ht="162" customHeight="1" x14ac:dyDescent="0.25">
      <c r="A10" s="9">
        <v>6</v>
      </c>
      <c r="B10" s="14" t="s">
        <v>36</v>
      </c>
      <c r="C10" s="41">
        <v>33</v>
      </c>
      <c r="D10" s="37">
        <v>80756.55</v>
      </c>
      <c r="E10" s="38">
        <v>2503633.2000000002</v>
      </c>
      <c r="F10" s="38">
        <v>3542.27</v>
      </c>
      <c r="G10" s="38">
        <v>13192.71</v>
      </c>
      <c r="H10" s="38">
        <v>9319.06</v>
      </c>
      <c r="I10" s="38">
        <v>41435.53</v>
      </c>
      <c r="J10" s="38">
        <v>201.89</v>
      </c>
      <c r="K10" s="38">
        <v>3834.35</v>
      </c>
      <c r="L10" s="38">
        <v>76101.240000000005</v>
      </c>
      <c r="M10" s="38">
        <v>13192.71</v>
      </c>
      <c r="N10" s="38">
        <v>513.19000000000005</v>
      </c>
      <c r="O10" s="38">
        <f t="shared" si="0"/>
        <v>2664966.1500000004</v>
      </c>
      <c r="P10" s="19"/>
      <c r="Q10" s="18"/>
      <c r="R10" s="2"/>
      <c r="S10" s="2"/>
      <c r="T10" s="2"/>
      <c r="U10" s="2"/>
    </row>
    <row r="11" spans="1:21" ht="145.5" customHeight="1" x14ac:dyDescent="0.25">
      <c r="A11" s="9">
        <v>7</v>
      </c>
      <c r="B11" s="14" t="s">
        <v>35</v>
      </c>
      <c r="C11" s="41">
        <v>20</v>
      </c>
      <c r="D11" s="37">
        <v>44148.97</v>
      </c>
      <c r="E11" s="38">
        <v>815961.5</v>
      </c>
      <c r="F11" s="38">
        <v>1623.53</v>
      </c>
      <c r="G11" s="38">
        <v>6046.66</v>
      </c>
      <c r="H11" s="38">
        <v>4260.33</v>
      </c>
      <c r="I11" s="38">
        <v>18942.28</v>
      </c>
      <c r="J11" s="38">
        <v>92.31</v>
      </c>
      <c r="K11" s="38">
        <v>1757.42</v>
      </c>
      <c r="L11" s="38">
        <v>27998.799999999999</v>
      </c>
      <c r="M11" s="38">
        <v>6046.66</v>
      </c>
      <c r="N11" s="38">
        <v>249.91</v>
      </c>
      <c r="O11" s="38">
        <f>SUM(E11:N11)</f>
        <v>882979.40000000026</v>
      </c>
      <c r="P11" s="19"/>
      <c r="Q11" s="18"/>
      <c r="R11" s="2"/>
      <c r="S11" s="2"/>
      <c r="T11" s="2"/>
      <c r="U11" s="2"/>
    </row>
    <row r="12" spans="1:21" ht="158.25" customHeight="1" x14ac:dyDescent="0.25">
      <c r="A12" s="9">
        <v>8</v>
      </c>
      <c r="B12" s="14" t="s">
        <v>30</v>
      </c>
      <c r="C12" s="41">
        <v>32</v>
      </c>
      <c r="D12" s="37">
        <v>82359.899999999994</v>
      </c>
      <c r="E12" s="38">
        <v>2476656.02</v>
      </c>
      <c r="F12" s="38">
        <v>2361.5</v>
      </c>
      <c r="G12" s="38">
        <v>8795.14</v>
      </c>
      <c r="H12" s="38">
        <v>60326.02</v>
      </c>
      <c r="I12" s="38">
        <v>27623</v>
      </c>
      <c r="J12" s="38">
        <v>134.59</v>
      </c>
      <c r="K12" s="38">
        <v>2556.23</v>
      </c>
      <c r="L12" s="38">
        <v>47927.79</v>
      </c>
      <c r="M12" s="38">
        <v>8795.14</v>
      </c>
      <c r="N12" s="38">
        <v>341.37</v>
      </c>
      <c r="O12" s="38">
        <f t="shared" si="0"/>
        <v>2635516.8000000003</v>
      </c>
      <c r="P12" s="19"/>
      <c r="Q12" s="18"/>
      <c r="R12" s="2"/>
      <c r="S12" s="2"/>
      <c r="T12" s="2"/>
      <c r="U12" s="2"/>
    </row>
    <row r="13" spans="1:21" s="2" customFormat="1" ht="132" customHeight="1" x14ac:dyDescent="0.25">
      <c r="A13" s="9">
        <v>9</v>
      </c>
      <c r="B13" s="14" t="s">
        <v>31</v>
      </c>
      <c r="C13" s="41">
        <v>20</v>
      </c>
      <c r="D13" s="37">
        <v>63583.62</v>
      </c>
      <c r="E13" s="38">
        <v>1203260.0900000001</v>
      </c>
      <c r="F13" s="38">
        <v>1771.13</v>
      </c>
      <c r="G13" s="38">
        <v>6596.35</v>
      </c>
      <c r="H13" s="38">
        <v>4647.62</v>
      </c>
      <c r="I13" s="38">
        <v>20664.310000000001</v>
      </c>
      <c r="J13" s="38">
        <v>100.7</v>
      </c>
      <c r="K13" s="38">
        <v>1917.17</v>
      </c>
      <c r="L13" s="38">
        <v>25863.38</v>
      </c>
      <c r="M13" s="38">
        <v>6596.34</v>
      </c>
      <c r="N13" s="38">
        <v>255.31</v>
      </c>
      <c r="O13" s="38">
        <f t="shared" si="0"/>
        <v>1271672.4000000001</v>
      </c>
      <c r="P13" s="19"/>
      <c r="Q13" s="18"/>
    </row>
    <row r="14" spans="1:21" s="2" customFormat="1" ht="142.5" customHeight="1" x14ac:dyDescent="0.25">
      <c r="A14" s="9">
        <v>10</v>
      </c>
      <c r="B14" s="14" t="s">
        <v>32</v>
      </c>
      <c r="C14" s="41">
        <v>34</v>
      </c>
      <c r="D14" s="37">
        <v>125190.12</v>
      </c>
      <c r="E14" s="38">
        <v>4111184.94</v>
      </c>
      <c r="F14" s="38">
        <v>2066.3200000000002</v>
      </c>
      <c r="G14" s="38">
        <v>7695.74</v>
      </c>
      <c r="H14" s="38">
        <v>5436.13</v>
      </c>
      <c r="I14" s="38">
        <v>24170.13</v>
      </c>
      <c r="J14" s="38">
        <v>117.76</v>
      </c>
      <c r="K14" s="38">
        <v>2524.62</v>
      </c>
      <c r="L14" s="38">
        <v>95480.960000000006</v>
      </c>
      <c r="M14" s="38">
        <v>7776.27</v>
      </c>
      <c r="N14" s="38">
        <v>11.21</v>
      </c>
      <c r="O14" s="38">
        <f t="shared" si="0"/>
        <v>4256464.0799999991</v>
      </c>
      <c r="P14" s="19"/>
      <c r="Q14" s="18"/>
    </row>
    <row r="15" spans="1:21" ht="141.75" customHeight="1" x14ac:dyDescent="0.25">
      <c r="A15" s="9">
        <v>11</v>
      </c>
      <c r="B15" s="14" t="s">
        <v>33</v>
      </c>
      <c r="C15" s="41">
        <v>13</v>
      </c>
      <c r="D15" s="37">
        <v>44011.34</v>
      </c>
      <c r="E15" s="38">
        <v>537247.31999999995</v>
      </c>
      <c r="F15" s="38">
        <v>885.57</v>
      </c>
      <c r="G15" s="38">
        <v>3298.32</v>
      </c>
      <c r="H15" s="38">
        <v>2323.83</v>
      </c>
      <c r="I15" s="38">
        <v>10332.219999999999</v>
      </c>
      <c r="J15" s="38">
        <v>50.32</v>
      </c>
      <c r="K15" s="38">
        <v>1153.3900000000001</v>
      </c>
      <c r="L15" s="38">
        <v>13369.23</v>
      </c>
      <c r="M15" s="38">
        <v>3298.2</v>
      </c>
      <c r="N15" s="38">
        <v>189.02</v>
      </c>
      <c r="O15" s="38">
        <f t="shared" si="0"/>
        <v>572147.41999999969</v>
      </c>
      <c r="P15" s="19"/>
      <c r="Q15" s="18"/>
      <c r="R15" s="2"/>
      <c r="S15" s="2"/>
      <c r="T15" s="2"/>
      <c r="U15" s="2"/>
    </row>
    <row r="16" spans="1:21" ht="160.5" customHeight="1" x14ac:dyDescent="0.25">
      <c r="A16" s="9">
        <v>12</v>
      </c>
      <c r="B16" s="14" t="s">
        <v>34</v>
      </c>
      <c r="C16" s="41">
        <v>23</v>
      </c>
      <c r="D16" s="37">
        <v>80501.36</v>
      </c>
      <c r="E16" s="35">
        <v>1773934.62</v>
      </c>
      <c r="F16" s="35">
        <v>1844.94</v>
      </c>
      <c r="G16" s="35">
        <v>6871.36</v>
      </c>
      <c r="H16" s="35">
        <v>4831.5</v>
      </c>
      <c r="I16" s="35">
        <v>21526.12</v>
      </c>
      <c r="J16" s="35">
        <v>105.16</v>
      </c>
      <c r="K16" s="35">
        <v>1998.54</v>
      </c>
      <c r="L16" s="35">
        <v>33290.94</v>
      </c>
      <c r="M16" s="35">
        <v>6871.37</v>
      </c>
      <c r="N16" s="35">
        <v>256.73</v>
      </c>
      <c r="O16" s="35">
        <f t="shared" si="0"/>
        <v>1851531.2800000003</v>
      </c>
      <c r="P16" s="19"/>
      <c r="Q16" s="18"/>
      <c r="R16" s="2"/>
      <c r="S16" s="2"/>
      <c r="T16" s="2"/>
      <c r="U16" s="2"/>
    </row>
    <row r="17" spans="1:21" ht="151.5" customHeight="1" x14ac:dyDescent="0.25">
      <c r="A17" s="9">
        <v>13</v>
      </c>
      <c r="B17" s="14" t="s">
        <v>22</v>
      </c>
      <c r="C17" s="41">
        <v>38</v>
      </c>
      <c r="D17" s="37">
        <v>24152.32</v>
      </c>
      <c r="E17" s="35">
        <v>874448.2</v>
      </c>
      <c r="F17" s="35">
        <v>1041.95</v>
      </c>
      <c r="G17" s="35">
        <v>3880.57</v>
      </c>
      <c r="H17" s="35">
        <v>2734.16</v>
      </c>
      <c r="I17" s="35">
        <v>16775.53</v>
      </c>
      <c r="J17" s="35">
        <v>59.23</v>
      </c>
      <c r="K17" s="35">
        <v>1127.8499999999999</v>
      </c>
      <c r="L17" s="35">
        <v>13688.67</v>
      </c>
      <c r="M17" s="35">
        <v>3880.57</v>
      </c>
      <c r="N17" s="35">
        <v>151.43</v>
      </c>
      <c r="O17" s="35">
        <f>SUM(E17:N17)</f>
        <v>917788.15999999992</v>
      </c>
      <c r="P17" s="19"/>
      <c r="Q17" s="18"/>
      <c r="R17" s="2"/>
      <c r="S17" s="2"/>
      <c r="T17" s="2"/>
      <c r="U17" s="2"/>
    </row>
    <row r="18" spans="1:21" ht="140.25" customHeight="1" x14ac:dyDescent="0.25">
      <c r="A18" s="9">
        <v>14</v>
      </c>
      <c r="B18" s="14" t="s">
        <v>21</v>
      </c>
      <c r="C18" s="41">
        <v>2</v>
      </c>
      <c r="D18" s="37">
        <v>16701956.09</v>
      </c>
      <c r="E18" s="35">
        <v>1392070.76</v>
      </c>
      <c r="F18" s="35">
        <v>2656486.02</v>
      </c>
      <c r="G18" s="35">
        <v>5615393.6100000003</v>
      </c>
      <c r="H18" s="35">
        <v>5257634.05</v>
      </c>
      <c r="I18" s="35">
        <v>13549867.23</v>
      </c>
      <c r="J18" s="35">
        <v>93424.39</v>
      </c>
      <c r="K18" s="35">
        <v>1793076.14</v>
      </c>
      <c r="L18" s="35">
        <v>1250845.6299999999</v>
      </c>
      <c r="M18" s="35">
        <v>1556331.19</v>
      </c>
      <c r="N18" s="35">
        <v>238783.16</v>
      </c>
      <c r="O18" s="35">
        <f>SUM(E18:N18)</f>
        <v>33403912.180000003</v>
      </c>
      <c r="P18" s="20"/>
      <c r="Q18" s="18"/>
      <c r="R18" s="18"/>
      <c r="S18" s="2"/>
      <c r="T18" s="2"/>
      <c r="U18" s="2"/>
    </row>
    <row r="19" spans="1:21" ht="23.25" customHeight="1" x14ac:dyDescent="0.25">
      <c r="A19" s="6"/>
      <c r="B19" s="15" t="s">
        <v>1</v>
      </c>
      <c r="C19" s="42">
        <f>SUM(C5:C18)</f>
        <v>566</v>
      </c>
      <c r="D19" s="35"/>
      <c r="E19" s="35">
        <f t="shared" ref="E19:N19" si="1">SUM(E5:E18)</f>
        <v>37608516.75</v>
      </c>
      <c r="F19" s="35">
        <f t="shared" si="1"/>
        <v>2695312.13</v>
      </c>
      <c r="G19" s="35">
        <f t="shared" si="1"/>
        <v>5759996.79</v>
      </c>
      <c r="H19" s="35">
        <f t="shared" si="1"/>
        <v>5411048.9900000002</v>
      </c>
      <c r="I19" s="35">
        <f t="shared" si="1"/>
        <v>14008114.25</v>
      </c>
      <c r="J19" s="35">
        <f t="shared" si="1"/>
        <v>95576.24</v>
      </c>
      <c r="K19" s="35">
        <f t="shared" si="1"/>
        <v>1835587.9</v>
      </c>
      <c r="L19" s="35">
        <f t="shared" si="1"/>
        <v>2140699.02</v>
      </c>
      <c r="M19" s="35">
        <f t="shared" si="1"/>
        <v>1700929.91</v>
      </c>
      <c r="N19" s="35">
        <f t="shared" si="1"/>
        <v>244218.02000000002</v>
      </c>
      <c r="O19" s="39">
        <f>SUM(E19:N19)</f>
        <v>71500000</v>
      </c>
      <c r="P19" s="5"/>
      <c r="Q19" s="5"/>
      <c r="R19" s="5"/>
      <c r="S19" s="2"/>
      <c r="T19" s="2"/>
      <c r="U19" s="2"/>
    </row>
    <row r="20" spans="1:21" x14ac:dyDescent="0.25">
      <c r="A20" s="2"/>
      <c r="B20" s="2"/>
      <c r="C20" s="2"/>
      <c r="D20" s="2"/>
      <c r="E20" s="16"/>
      <c r="H20" s="5"/>
      <c r="K20" s="5"/>
      <c r="L20" s="2"/>
      <c r="M20" s="2"/>
      <c r="N20" s="2"/>
      <c r="O20" s="2"/>
      <c r="P20" s="5"/>
      <c r="Q20" s="2"/>
      <c r="R20" s="2"/>
      <c r="S20" s="2"/>
      <c r="T20" s="2"/>
      <c r="U20" s="2"/>
    </row>
    <row r="21" spans="1:21" x14ac:dyDescent="0.25">
      <c r="A21" s="2"/>
      <c r="B21" s="2"/>
      <c r="C21" s="2"/>
      <c r="D21" s="2"/>
      <c r="E21" s="5"/>
      <c r="F21" s="5"/>
      <c r="H21" s="5"/>
      <c r="I21" s="12"/>
      <c r="J21" s="5"/>
      <c r="K21" s="2"/>
      <c r="L21" s="5"/>
      <c r="M21" s="5"/>
      <c r="N21" s="5"/>
      <c r="O21" s="2"/>
      <c r="P21" s="5"/>
      <c r="Q21" s="2"/>
      <c r="R21" s="2"/>
      <c r="S21" s="2"/>
      <c r="T21" s="2"/>
      <c r="U21" s="2"/>
    </row>
    <row r="22" spans="1:21" x14ac:dyDescent="0.25">
      <c r="A22" s="2"/>
      <c r="B22" s="2"/>
      <c r="C22" s="2"/>
      <c r="D22" s="2"/>
      <c r="E22" s="16"/>
      <c r="F22" s="16"/>
      <c r="H22" s="16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5">
      <c r="A23" s="2"/>
      <c r="B23" s="2"/>
      <c r="C23" s="2"/>
      <c r="D23" s="2"/>
      <c r="E23" s="2"/>
      <c r="K23" s="2"/>
      <c r="L23" s="5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5">
      <c r="A24" s="2"/>
      <c r="B24" s="2"/>
      <c r="C24" s="2"/>
      <c r="D24" s="2"/>
      <c r="E24" s="2"/>
      <c r="H24" s="5"/>
      <c r="K24" s="2"/>
      <c r="L24" s="5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5">
      <c r="A25" s="2"/>
      <c r="B25" s="2"/>
      <c r="C25" s="2"/>
      <c r="D25" s="2"/>
      <c r="E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5">
      <c r="A26" s="2"/>
      <c r="B26" s="2"/>
      <c r="C26" s="2"/>
      <c r="D26" s="2"/>
      <c r="E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rowBreaks count="1" manualBreakCount="1">
    <brk id="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view="pageBreakPreview" topLeftCell="A16" zoomScaleNormal="90" zoomScaleSheetLayoutView="100" workbookViewId="0">
      <selection activeCell="F6" sqref="F6"/>
    </sheetView>
  </sheetViews>
  <sheetFormatPr defaultRowHeight="15" x14ac:dyDescent="0.25"/>
  <cols>
    <col min="1" max="1" width="4" customWidth="1"/>
    <col min="2" max="2" width="15.140625" customWidth="1"/>
    <col min="3" max="3" width="10.28515625" customWidth="1"/>
    <col min="4" max="4" width="15.28515625" customWidth="1"/>
    <col min="5" max="5" width="15.28515625" style="3" customWidth="1"/>
    <col min="6" max="7" width="14.7109375" style="2" customWidth="1"/>
    <col min="8" max="8" width="15.42578125" style="2" customWidth="1"/>
    <col min="9" max="9" width="16.5703125" style="2" customWidth="1"/>
    <col min="10" max="10" width="12.5703125" style="2" customWidth="1"/>
    <col min="11" max="11" width="14.7109375" customWidth="1"/>
    <col min="12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  <col min="22" max="22" width="9.140625" style="2"/>
  </cols>
  <sheetData>
    <row r="1" spans="1:21" ht="13.5" customHeight="1" x14ac:dyDescent="0.25">
      <c r="A1" s="2"/>
      <c r="B1" s="1"/>
      <c r="C1" s="1"/>
      <c r="D1" s="1"/>
      <c r="E1" s="1"/>
      <c r="F1" s="1"/>
      <c r="G1" s="1"/>
      <c r="H1" s="1"/>
      <c r="I1" s="1"/>
      <c r="J1" s="1"/>
      <c r="K1" s="8" t="s">
        <v>18</v>
      </c>
      <c r="L1" s="8"/>
      <c r="M1" s="22"/>
      <c r="N1" s="22"/>
      <c r="O1" s="22"/>
      <c r="P1" s="2"/>
      <c r="Q1" s="2"/>
      <c r="R1" s="2"/>
      <c r="S1" s="2"/>
      <c r="T1" s="2"/>
      <c r="U1" s="2"/>
    </row>
    <row r="2" spans="1:21" ht="45" customHeight="1" x14ac:dyDescent="0.25">
      <c r="A2" s="31" t="s">
        <v>20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2"/>
      <c r="Q2" s="2"/>
      <c r="R2" s="2"/>
      <c r="S2" s="2"/>
      <c r="T2" s="2"/>
      <c r="U2" s="2"/>
    </row>
    <row r="3" spans="1:21" ht="42.75" customHeight="1" x14ac:dyDescent="0.25">
      <c r="A3" s="24" t="s">
        <v>4</v>
      </c>
      <c r="B3" s="24" t="s">
        <v>0</v>
      </c>
      <c r="C3" s="24" t="s">
        <v>16</v>
      </c>
      <c r="D3" s="24" t="s">
        <v>2</v>
      </c>
      <c r="E3" s="24" t="s">
        <v>3</v>
      </c>
      <c r="F3" s="27"/>
      <c r="G3" s="27"/>
      <c r="H3" s="24" t="s">
        <v>8</v>
      </c>
      <c r="I3" s="24"/>
      <c r="J3" s="24"/>
      <c r="K3" s="28"/>
      <c r="L3" s="28"/>
      <c r="M3" s="28"/>
      <c r="N3" s="28"/>
      <c r="O3" s="29" t="s">
        <v>17</v>
      </c>
      <c r="P3" s="2"/>
      <c r="Q3" s="2"/>
      <c r="R3" s="2"/>
      <c r="S3" s="2"/>
      <c r="T3" s="2"/>
      <c r="U3" s="2"/>
    </row>
    <row r="4" spans="1:21" ht="153" customHeight="1" x14ac:dyDescent="0.25">
      <c r="A4" s="25"/>
      <c r="B4" s="25"/>
      <c r="C4" s="26"/>
      <c r="D4" s="25"/>
      <c r="E4" s="7" t="s">
        <v>5</v>
      </c>
      <c r="F4" s="7" t="s">
        <v>6</v>
      </c>
      <c r="G4" s="7" t="s">
        <v>7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30"/>
      <c r="P4" s="2"/>
      <c r="Q4" s="2"/>
      <c r="R4" s="2"/>
      <c r="S4" s="2"/>
      <c r="T4" s="2"/>
      <c r="U4" s="2"/>
    </row>
    <row r="5" spans="1:21" s="2" customFormat="1" ht="120.75" customHeight="1" x14ac:dyDescent="0.25">
      <c r="A5" s="9">
        <v>1</v>
      </c>
      <c r="B5" s="14" t="s">
        <v>37</v>
      </c>
      <c r="C5" s="40">
        <v>8</v>
      </c>
      <c r="D5" s="32">
        <v>57262.01</v>
      </c>
      <c r="E5" s="33">
        <v>328697.90000000002</v>
      </c>
      <c r="F5" s="33">
        <v>590.37</v>
      </c>
      <c r="G5" s="33">
        <v>2198.79</v>
      </c>
      <c r="H5" s="33"/>
      <c r="I5" s="33">
        <v>6888.1</v>
      </c>
      <c r="J5" s="33">
        <v>0</v>
      </c>
      <c r="K5" s="33">
        <v>639.05999999999995</v>
      </c>
      <c r="L5" s="33">
        <v>116752.38</v>
      </c>
      <c r="M5" s="33">
        <v>2198.79</v>
      </c>
      <c r="N5" s="33">
        <v>130.69</v>
      </c>
      <c r="O5" s="33">
        <f t="shared" ref="O5:O16" si="0">SUM(E5:N5)</f>
        <v>458096.07999999996</v>
      </c>
      <c r="Q5" s="4"/>
      <c r="R5" s="5"/>
    </row>
    <row r="6" spans="1:21" ht="146.25" customHeight="1" x14ac:dyDescent="0.25">
      <c r="A6" s="9">
        <v>2</v>
      </c>
      <c r="B6" s="14" t="s">
        <v>26</v>
      </c>
      <c r="C6" s="41">
        <v>6</v>
      </c>
      <c r="D6" s="32">
        <v>97069.56</v>
      </c>
      <c r="E6" s="33">
        <v>464375.4</v>
      </c>
      <c r="F6" s="33">
        <v>442.79</v>
      </c>
      <c r="G6" s="33">
        <v>1649.09</v>
      </c>
      <c r="H6" s="33">
        <v>0</v>
      </c>
      <c r="I6" s="33">
        <v>5179.3500000000004</v>
      </c>
      <c r="J6" s="33">
        <v>0</v>
      </c>
      <c r="K6" s="33">
        <v>479.3</v>
      </c>
      <c r="L6" s="33">
        <v>108666.87</v>
      </c>
      <c r="M6" s="33">
        <v>1564.21</v>
      </c>
      <c r="N6" s="33">
        <v>60.35</v>
      </c>
      <c r="O6" s="33">
        <f t="shared" si="0"/>
        <v>582417.36</v>
      </c>
      <c r="P6" s="5"/>
      <c r="Q6" s="4"/>
      <c r="R6" s="5"/>
      <c r="S6" s="5"/>
      <c r="T6" s="2"/>
      <c r="U6" s="2"/>
    </row>
    <row r="7" spans="1:21" ht="120" customHeight="1" x14ac:dyDescent="0.25">
      <c r="A7" s="9">
        <v>3</v>
      </c>
      <c r="B7" s="14" t="s">
        <v>27</v>
      </c>
      <c r="C7" s="41">
        <v>78</v>
      </c>
      <c r="D7" s="32">
        <v>37915.919999999998</v>
      </c>
      <c r="E7" s="33">
        <v>2735302.87</v>
      </c>
      <c r="F7" s="33">
        <v>5977.58</v>
      </c>
      <c r="G7" s="33">
        <v>22262.720000000001</v>
      </c>
      <c r="H7" s="33">
        <v>15685.76</v>
      </c>
      <c r="I7" s="33">
        <v>69742.02</v>
      </c>
      <c r="J7" s="33">
        <v>339.85</v>
      </c>
      <c r="K7" s="33">
        <v>6470.47</v>
      </c>
      <c r="L7" s="33">
        <v>78531.53</v>
      </c>
      <c r="M7" s="33">
        <v>22262.720000000001</v>
      </c>
      <c r="N7" s="33">
        <v>866.24</v>
      </c>
      <c r="O7" s="33">
        <f t="shared" si="0"/>
        <v>2957441.7600000007</v>
      </c>
      <c r="P7" s="5"/>
      <c r="Q7" s="4"/>
      <c r="R7" s="2"/>
      <c r="S7" s="2"/>
      <c r="T7" s="2"/>
      <c r="U7" s="2"/>
    </row>
    <row r="8" spans="1:21" ht="150" customHeight="1" x14ac:dyDescent="0.25">
      <c r="A8" s="9">
        <v>4</v>
      </c>
      <c r="B8" s="14" t="s">
        <v>28</v>
      </c>
      <c r="C8" s="41">
        <v>207</v>
      </c>
      <c r="D8" s="32">
        <v>78379.23</v>
      </c>
      <c r="E8" s="33">
        <v>15740920.07</v>
      </c>
      <c r="F8" s="33">
        <v>12693.11</v>
      </c>
      <c r="G8" s="33">
        <v>47273.93</v>
      </c>
      <c r="H8" s="33">
        <v>33393.379999999997</v>
      </c>
      <c r="I8" s="33">
        <v>148473.74</v>
      </c>
      <c r="J8" s="33">
        <v>723.48</v>
      </c>
      <c r="K8" s="33">
        <v>13739.78</v>
      </c>
      <c r="L8" s="33">
        <v>178175.58</v>
      </c>
      <c r="M8" s="33">
        <v>47273.93</v>
      </c>
      <c r="N8" s="33">
        <v>1833.61</v>
      </c>
      <c r="O8" s="33">
        <f t="shared" si="0"/>
        <v>16224500.609999999</v>
      </c>
      <c r="P8" s="5"/>
      <c r="Q8" s="4"/>
      <c r="R8" s="2"/>
      <c r="S8" s="2"/>
      <c r="T8" s="2"/>
      <c r="U8" s="2"/>
    </row>
    <row r="9" spans="1:21" ht="152.25" customHeight="1" x14ac:dyDescent="0.25">
      <c r="A9" s="9">
        <v>5</v>
      </c>
      <c r="B9" s="14" t="s">
        <v>29</v>
      </c>
      <c r="C9" s="41">
        <v>52</v>
      </c>
      <c r="D9" s="32">
        <v>54241.66</v>
      </c>
      <c r="E9" s="33">
        <v>2650823.86</v>
      </c>
      <c r="F9" s="33">
        <v>3985.05</v>
      </c>
      <c r="G9" s="33">
        <v>14841.8</v>
      </c>
      <c r="H9" s="33">
        <v>10457.15</v>
      </c>
      <c r="I9" s="33">
        <v>46494.69</v>
      </c>
      <c r="J9" s="33">
        <v>226.56</v>
      </c>
      <c r="K9" s="33">
        <v>4313.58</v>
      </c>
      <c r="L9" s="33">
        <v>74006.02</v>
      </c>
      <c r="M9" s="33">
        <v>14841.81</v>
      </c>
      <c r="N9" s="33">
        <v>575.79999999999995</v>
      </c>
      <c r="O9" s="33">
        <f t="shared" si="0"/>
        <v>2820566.3199999994</v>
      </c>
      <c r="P9" s="5"/>
      <c r="Q9" s="4"/>
      <c r="R9" s="2"/>
      <c r="S9" s="2"/>
      <c r="T9" s="2"/>
      <c r="U9" s="2"/>
    </row>
    <row r="10" spans="1:21" ht="163.5" customHeight="1" x14ac:dyDescent="0.25">
      <c r="A10" s="9">
        <v>6</v>
      </c>
      <c r="B10" s="14" t="s">
        <v>36</v>
      </c>
      <c r="C10" s="41">
        <v>33</v>
      </c>
      <c r="D10" s="32">
        <v>80756.55</v>
      </c>
      <c r="E10" s="33">
        <v>2503633.2000000002</v>
      </c>
      <c r="F10" s="33">
        <v>3542.27</v>
      </c>
      <c r="G10" s="33">
        <v>13192.71</v>
      </c>
      <c r="H10" s="33">
        <v>9319.06</v>
      </c>
      <c r="I10" s="33">
        <v>41435.53</v>
      </c>
      <c r="J10" s="33">
        <v>201.89</v>
      </c>
      <c r="K10" s="33">
        <v>3834.35</v>
      </c>
      <c r="L10" s="33">
        <v>76101.240000000005</v>
      </c>
      <c r="M10" s="33">
        <v>13192.71</v>
      </c>
      <c r="N10" s="33">
        <v>513.19000000000005</v>
      </c>
      <c r="O10" s="33">
        <f t="shared" si="0"/>
        <v>2664966.1500000004</v>
      </c>
      <c r="P10" s="5"/>
      <c r="Q10" s="4"/>
      <c r="R10" s="2"/>
      <c r="S10" s="2"/>
      <c r="T10" s="2"/>
      <c r="U10" s="2"/>
    </row>
    <row r="11" spans="1:21" ht="151.5" customHeight="1" x14ac:dyDescent="0.25">
      <c r="A11" s="9">
        <v>7</v>
      </c>
      <c r="B11" s="14" t="s">
        <v>35</v>
      </c>
      <c r="C11" s="41">
        <v>20</v>
      </c>
      <c r="D11" s="32">
        <v>44148.97</v>
      </c>
      <c r="E11" s="33">
        <v>815961.5</v>
      </c>
      <c r="F11" s="33">
        <v>1623.53</v>
      </c>
      <c r="G11" s="33">
        <v>6046.66</v>
      </c>
      <c r="H11" s="33">
        <v>4260.33</v>
      </c>
      <c r="I11" s="33">
        <v>18942.28</v>
      </c>
      <c r="J11" s="33">
        <v>92.31</v>
      </c>
      <c r="K11" s="33">
        <v>1757.42</v>
      </c>
      <c r="L11" s="33">
        <v>27998.799999999999</v>
      </c>
      <c r="M11" s="33">
        <v>6046.66</v>
      </c>
      <c r="N11" s="33">
        <v>249.91</v>
      </c>
      <c r="O11" s="33">
        <f>SUM(E11:N11)</f>
        <v>882979.40000000026</v>
      </c>
      <c r="P11" s="5"/>
      <c r="Q11" s="4"/>
      <c r="R11" s="2"/>
      <c r="S11" s="2"/>
      <c r="T11" s="2"/>
      <c r="U11" s="2"/>
    </row>
    <row r="12" spans="1:21" ht="158.25" customHeight="1" x14ac:dyDescent="0.25">
      <c r="A12" s="9">
        <v>8</v>
      </c>
      <c r="B12" s="14" t="s">
        <v>30</v>
      </c>
      <c r="C12" s="41">
        <v>32</v>
      </c>
      <c r="D12" s="32">
        <v>82359.899999999994</v>
      </c>
      <c r="E12" s="33">
        <v>2476656.02</v>
      </c>
      <c r="F12" s="33">
        <v>2361.5</v>
      </c>
      <c r="G12" s="33">
        <v>8795.14</v>
      </c>
      <c r="H12" s="33">
        <v>60326.02</v>
      </c>
      <c r="I12" s="33">
        <v>27623</v>
      </c>
      <c r="J12" s="33">
        <v>134.59</v>
      </c>
      <c r="K12" s="33">
        <v>2556.23</v>
      </c>
      <c r="L12" s="33">
        <v>47927.79</v>
      </c>
      <c r="M12" s="33">
        <v>8795.14</v>
      </c>
      <c r="N12" s="33">
        <v>341.37</v>
      </c>
      <c r="O12" s="33">
        <f t="shared" si="0"/>
        <v>2635516.8000000003</v>
      </c>
      <c r="P12" s="5"/>
      <c r="Q12" s="4"/>
      <c r="R12" s="2"/>
      <c r="S12" s="2"/>
      <c r="T12" s="2"/>
      <c r="U12" s="2"/>
    </row>
    <row r="13" spans="1:21" ht="131.25" customHeight="1" x14ac:dyDescent="0.25">
      <c r="A13" s="9">
        <v>9</v>
      </c>
      <c r="B13" s="14" t="s">
        <v>31</v>
      </c>
      <c r="C13" s="41">
        <v>20</v>
      </c>
      <c r="D13" s="32">
        <v>63583.62</v>
      </c>
      <c r="E13" s="33">
        <v>1203260.0900000001</v>
      </c>
      <c r="F13" s="33">
        <v>1771.13</v>
      </c>
      <c r="G13" s="33">
        <v>6596.35</v>
      </c>
      <c r="H13" s="33">
        <v>4647.62</v>
      </c>
      <c r="I13" s="33">
        <v>20664.310000000001</v>
      </c>
      <c r="J13" s="33">
        <v>100.7</v>
      </c>
      <c r="K13" s="33">
        <v>1917.17</v>
      </c>
      <c r="L13" s="33">
        <v>25863.38</v>
      </c>
      <c r="M13" s="33">
        <v>6596.34</v>
      </c>
      <c r="N13" s="33">
        <v>255.31</v>
      </c>
      <c r="O13" s="33">
        <f t="shared" si="0"/>
        <v>1271672.4000000001</v>
      </c>
      <c r="P13" s="5"/>
      <c r="Q13" s="4"/>
      <c r="R13" s="2"/>
      <c r="S13" s="2"/>
      <c r="T13" s="2"/>
      <c r="U13" s="2"/>
    </row>
    <row r="14" spans="1:21" ht="149.25" customHeight="1" x14ac:dyDescent="0.25">
      <c r="A14" s="9">
        <v>10</v>
      </c>
      <c r="B14" s="14" t="s">
        <v>32</v>
      </c>
      <c r="C14" s="41">
        <v>34</v>
      </c>
      <c r="D14" s="32">
        <v>125190.12</v>
      </c>
      <c r="E14" s="33">
        <v>4111184.94</v>
      </c>
      <c r="F14" s="33">
        <v>2066.3200000000002</v>
      </c>
      <c r="G14" s="33">
        <v>7695.74</v>
      </c>
      <c r="H14" s="33">
        <v>5436.13</v>
      </c>
      <c r="I14" s="33">
        <v>24170.13</v>
      </c>
      <c r="J14" s="33">
        <v>117.76</v>
      </c>
      <c r="K14" s="33">
        <v>2524.62</v>
      </c>
      <c r="L14" s="33">
        <v>95480.960000000006</v>
      </c>
      <c r="M14" s="33">
        <v>7776.27</v>
      </c>
      <c r="N14" s="33">
        <v>11.21</v>
      </c>
      <c r="O14" s="33">
        <f t="shared" si="0"/>
        <v>4256464.0799999991</v>
      </c>
      <c r="P14" s="5"/>
      <c r="Q14" s="4"/>
      <c r="R14" s="2"/>
      <c r="S14" s="2"/>
      <c r="T14" s="2"/>
      <c r="U14" s="2"/>
    </row>
    <row r="15" spans="1:21" ht="148.5" customHeight="1" x14ac:dyDescent="0.25">
      <c r="A15" s="9">
        <v>11</v>
      </c>
      <c r="B15" s="14" t="s">
        <v>33</v>
      </c>
      <c r="C15" s="41">
        <v>13</v>
      </c>
      <c r="D15" s="32">
        <v>44011.34</v>
      </c>
      <c r="E15" s="33">
        <v>537247.31999999995</v>
      </c>
      <c r="F15" s="33">
        <v>885.57</v>
      </c>
      <c r="G15" s="33">
        <v>3298.32</v>
      </c>
      <c r="H15" s="33">
        <v>2323.83</v>
      </c>
      <c r="I15" s="33">
        <v>10332.219999999999</v>
      </c>
      <c r="J15" s="33">
        <v>50.32</v>
      </c>
      <c r="K15" s="33">
        <v>1153.3900000000001</v>
      </c>
      <c r="L15" s="33">
        <v>13369.23</v>
      </c>
      <c r="M15" s="33">
        <v>3298.2</v>
      </c>
      <c r="N15" s="33">
        <v>189.02</v>
      </c>
      <c r="O15" s="33">
        <f t="shared" si="0"/>
        <v>572147.41999999969</v>
      </c>
      <c r="P15" s="5"/>
      <c r="Q15" s="4"/>
      <c r="R15" s="2"/>
      <c r="S15" s="2"/>
      <c r="T15" s="2"/>
      <c r="U15" s="2"/>
    </row>
    <row r="16" spans="1:21" ht="157.5" customHeight="1" x14ac:dyDescent="0.25">
      <c r="A16" s="9">
        <v>12</v>
      </c>
      <c r="B16" s="14" t="s">
        <v>34</v>
      </c>
      <c r="C16" s="41">
        <v>23</v>
      </c>
      <c r="D16" s="32">
        <v>80501.36</v>
      </c>
      <c r="E16" s="34">
        <v>1773934.62</v>
      </c>
      <c r="F16" s="34">
        <v>1844.94</v>
      </c>
      <c r="G16" s="34">
        <v>6871.36</v>
      </c>
      <c r="H16" s="34">
        <v>4831.5</v>
      </c>
      <c r="I16" s="34">
        <v>21526.12</v>
      </c>
      <c r="J16" s="34">
        <v>105.16</v>
      </c>
      <c r="K16" s="34">
        <v>1998.54</v>
      </c>
      <c r="L16" s="34">
        <v>33290.94</v>
      </c>
      <c r="M16" s="34">
        <v>6871.37</v>
      </c>
      <c r="N16" s="34">
        <v>256.73</v>
      </c>
      <c r="O16" s="34">
        <f t="shared" si="0"/>
        <v>1851531.2800000003</v>
      </c>
      <c r="P16" s="5"/>
      <c r="Q16" s="4"/>
      <c r="R16" s="2"/>
      <c r="S16" s="2"/>
      <c r="T16" s="2"/>
      <c r="U16" s="2"/>
    </row>
    <row r="17" spans="1:21" ht="144" customHeight="1" x14ac:dyDescent="0.25">
      <c r="A17" s="9">
        <v>13</v>
      </c>
      <c r="B17" s="14" t="s">
        <v>22</v>
      </c>
      <c r="C17" s="41">
        <v>38</v>
      </c>
      <c r="D17" s="32">
        <v>24152.32</v>
      </c>
      <c r="E17" s="34">
        <v>874448.2</v>
      </c>
      <c r="F17" s="34">
        <v>1041.95</v>
      </c>
      <c r="G17" s="34">
        <v>3880.57</v>
      </c>
      <c r="H17" s="34">
        <v>2734.16</v>
      </c>
      <c r="I17" s="34">
        <v>16775.53</v>
      </c>
      <c r="J17" s="34">
        <v>59.23</v>
      </c>
      <c r="K17" s="34">
        <v>1127.8499999999999</v>
      </c>
      <c r="L17" s="34">
        <v>13688.67</v>
      </c>
      <c r="M17" s="34">
        <v>3880.57</v>
      </c>
      <c r="N17" s="34">
        <v>151.43</v>
      </c>
      <c r="O17" s="34">
        <f>SUM(E17:N17)</f>
        <v>917788.15999999992</v>
      </c>
      <c r="P17" s="5"/>
      <c r="Q17" s="4"/>
      <c r="R17" s="2"/>
      <c r="S17" s="2"/>
      <c r="T17" s="2"/>
      <c r="U17" s="2"/>
    </row>
    <row r="18" spans="1:21" ht="144" customHeight="1" x14ac:dyDescent="0.25">
      <c r="A18" s="9">
        <v>14</v>
      </c>
      <c r="B18" s="14" t="s">
        <v>21</v>
      </c>
      <c r="C18" s="41">
        <v>2</v>
      </c>
      <c r="D18" s="32">
        <v>16701956.09</v>
      </c>
      <c r="E18" s="34">
        <v>1392070.76</v>
      </c>
      <c r="F18" s="34">
        <v>2656486.02</v>
      </c>
      <c r="G18" s="34">
        <v>5615393.6100000003</v>
      </c>
      <c r="H18" s="34">
        <v>5257634.05</v>
      </c>
      <c r="I18" s="34">
        <v>13549867.23</v>
      </c>
      <c r="J18" s="34">
        <v>93424.39</v>
      </c>
      <c r="K18" s="34">
        <v>1793076.14</v>
      </c>
      <c r="L18" s="34">
        <v>1250845.6299999999</v>
      </c>
      <c r="M18" s="34">
        <v>1556331.19</v>
      </c>
      <c r="N18" s="34">
        <v>238783.16</v>
      </c>
      <c r="O18" s="34">
        <f>SUM(E18:N18)</f>
        <v>33403912.180000003</v>
      </c>
      <c r="P18" s="5"/>
      <c r="Q18" s="4"/>
      <c r="R18" s="2"/>
      <c r="S18" s="2"/>
      <c r="T18" s="2"/>
      <c r="U18" s="2"/>
    </row>
    <row r="19" spans="1:21" ht="23.25" customHeight="1" x14ac:dyDescent="0.25">
      <c r="A19" s="21"/>
      <c r="B19" s="15" t="s">
        <v>1</v>
      </c>
      <c r="C19" s="42">
        <f>SUM(C5:C18)</f>
        <v>566</v>
      </c>
      <c r="D19" s="34"/>
      <c r="E19" s="34">
        <f t="shared" ref="E19:N19" si="1">SUM(E5:E18)</f>
        <v>37608516.75</v>
      </c>
      <c r="F19" s="34">
        <f t="shared" si="1"/>
        <v>2695312.13</v>
      </c>
      <c r="G19" s="34">
        <f t="shared" si="1"/>
        <v>5759996.79</v>
      </c>
      <c r="H19" s="34">
        <f t="shared" si="1"/>
        <v>5411048.9900000002</v>
      </c>
      <c r="I19" s="34">
        <f t="shared" si="1"/>
        <v>14008114.25</v>
      </c>
      <c r="J19" s="34">
        <f t="shared" si="1"/>
        <v>95576.24</v>
      </c>
      <c r="K19" s="34">
        <f t="shared" si="1"/>
        <v>1835587.9</v>
      </c>
      <c r="L19" s="34">
        <f t="shared" si="1"/>
        <v>2140699.02</v>
      </c>
      <c r="M19" s="34">
        <f t="shared" si="1"/>
        <v>1700929.91</v>
      </c>
      <c r="N19" s="34">
        <f t="shared" si="1"/>
        <v>244218.02000000002</v>
      </c>
      <c r="O19" s="36">
        <f>SUM(E19:N19)</f>
        <v>71500000</v>
      </c>
      <c r="P19" s="5"/>
      <c r="Q19" s="5"/>
      <c r="R19" s="5"/>
      <c r="S19" s="2"/>
      <c r="T19" s="2"/>
      <c r="U19" s="2"/>
    </row>
    <row r="20" spans="1:21" x14ac:dyDescent="0.25">
      <c r="A20" s="2"/>
      <c r="B20" s="2"/>
      <c r="C20" s="2"/>
      <c r="D20" s="2"/>
      <c r="E20" s="2"/>
      <c r="H20" s="5"/>
      <c r="K20" s="5"/>
      <c r="L20" s="2"/>
      <c r="M20" s="2"/>
      <c r="N20" s="2"/>
      <c r="O20" s="2"/>
      <c r="P20" s="5"/>
      <c r="Q20" s="2"/>
      <c r="R20" s="2"/>
      <c r="S20" s="2"/>
      <c r="T20" s="2"/>
      <c r="U20" s="2"/>
    </row>
    <row r="21" spans="1:21" x14ac:dyDescent="0.25">
      <c r="A21" s="2"/>
      <c r="B21" s="2"/>
      <c r="C21" s="2"/>
      <c r="D21" s="2"/>
      <c r="E21" s="5"/>
      <c r="F21" s="5"/>
      <c r="H21" s="5"/>
      <c r="I21" s="5"/>
      <c r="J21" s="5"/>
      <c r="K21" s="2"/>
      <c r="L21" s="5"/>
      <c r="M21" s="5"/>
      <c r="N21" s="5"/>
      <c r="O21" s="2"/>
      <c r="P21" s="5"/>
      <c r="Q21" s="2"/>
      <c r="R21" s="2"/>
      <c r="S21" s="2"/>
      <c r="T21" s="2"/>
      <c r="U21" s="2"/>
    </row>
    <row r="22" spans="1:21" x14ac:dyDescent="0.25">
      <c r="A22" s="2"/>
      <c r="B22" s="2"/>
      <c r="C22" s="2"/>
      <c r="D22" s="2"/>
      <c r="E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5">
      <c r="A23" s="2"/>
      <c r="B23" s="2"/>
      <c r="C23" s="2"/>
      <c r="D23" s="2"/>
      <c r="E23" s="2"/>
      <c r="K23" s="2"/>
      <c r="L23" s="5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5">
      <c r="A24" s="2"/>
      <c r="B24" s="2"/>
      <c r="C24" s="2"/>
      <c r="D24" s="2"/>
      <c r="E24" s="2"/>
      <c r="H24" s="5"/>
      <c r="K24" s="2"/>
      <c r="L24" s="5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5">
      <c r="A25" s="2"/>
      <c r="B25" s="2"/>
      <c r="C25" s="2"/>
      <c r="D25" s="2"/>
      <c r="E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5">
      <c r="A26" s="2"/>
      <c r="B26" s="2"/>
      <c r="C26" s="2"/>
      <c r="D26" s="2"/>
      <c r="E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68" fitToHeight="0" orientation="landscape" r:id="rId1"/>
  <rowBreaks count="1" manualBreakCount="1">
    <brk id="12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view="pageBreakPreview" topLeftCell="A17" zoomScaleNormal="90" zoomScaleSheetLayoutView="100" workbookViewId="0">
      <selection activeCell="I18" sqref="I18"/>
    </sheetView>
  </sheetViews>
  <sheetFormatPr defaultRowHeight="15" x14ac:dyDescent="0.25"/>
  <cols>
    <col min="1" max="1" width="4" customWidth="1"/>
    <col min="2" max="2" width="15.140625" customWidth="1"/>
    <col min="3" max="3" width="10.28515625" customWidth="1"/>
    <col min="4" max="4" width="16.7109375" customWidth="1"/>
    <col min="5" max="5" width="17.42578125" style="3" customWidth="1"/>
    <col min="6" max="6" width="14.7109375" style="2" customWidth="1"/>
    <col min="7" max="7" width="16.42578125" style="2" customWidth="1"/>
    <col min="8" max="8" width="15.42578125" style="2" customWidth="1"/>
    <col min="9" max="9" width="16.5703125" style="2" customWidth="1"/>
    <col min="10" max="10" width="12.5703125" style="2" customWidth="1"/>
    <col min="11" max="11" width="16" customWidth="1"/>
    <col min="12" max="12" width="15.85546875" customWidth="1"/>
    <col min="13" max="13" width="16.140625" customWidth="1"/>
    <col min="14" max="14" width="14" customWidth="1"/>
    <col min="15" max="15" width="17" customWidth="1"/>
    <col min="16" max="16" width="18.7109375" bestFit="1" customWidth="1"/>
    <col min="17" max="17" width="13.5703125" customWidth="1"/>
    <col min="18" max="19" width="12.42578125" bestFit="1" customWidth="1"/>
    <col min="22" max="22" width="9.140625" style="2"/>
  </cols>
  <sheetData>
    <row r="1" spans="1:21" ht="24.75" customHeight="1" x14ac:dyDescent="0.25">
      <c r="A1" s="2"/>
      <c r="B1" s="1"/>
      <c r="C1" s="1"/>
      <c r="D1" s="1"/>
      <c r="E1" s="1"/>
      <c r="F1" s="1"/>
      <c r="G1" s="1"/>
      <c r="H1" s="1"/>
      <c r="I1" s="1"/>
      <c r="J1" s="1"/>
      <c r="K1" s="8" t="s">
        <v>18</v>
      </c>
      <c r="L1" s="8"/>
      <c r="M1" s="22"/>
      <c r="N1" s="22"/>
      <c r="O1" s="22"/>
      <c r="P1" s="2"/>
      <c r="Q1" s="2"/>
      <c r="R1" s="2"/>
      <c r="S1" s="2"/>
      <c r="T1" s="2"/>
      <c r="U1" s="2"/>
    </row>
    <row r="2" spans="1:21" ht="51.75" customHeight="1" x14ac:dyDescent="0.25">
      <c r="A2" s="23" t="s">
        <v>23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"/>
      <c r="Q2" s="2"/>
      <c r="R2" s="2"/>
      <c r="S2" s="2"/>
      <c r="T2" s="2"/>
      <c r="U2" s="2"/>
    </row>
    <row r="3" spans="1:21" ht="42.75" customHeight="1" x14ac:dyDescent="0.25">
      <c r="A3" s="24" t="s">
        <v>4</v>
      </c>
      <c r="B3" s="24" t="s">
        <v>0</v>
      </c>
      <c r="C3" s="24" t="s">
        <v>16</v>
      </c>
      <c r="D3" s="24" t="s">
        <v>2</v>
      </c>
      <c r="E3" s="24" t="s">
        <v>3</v>
      </c>
      <c r="F3" s="27"/>
      <c r="G3" s="27"/>
      <c r="H3" s="24" t="s">
        <v>8</v>
      </c>
      <c r="I3" s="24"/>
      <c r="J3" s="24"/>
      <c r="K3" s="28"/>
      <c r="L3" s="28"/>
      <c r="M3" s="28"/>
      <c r="N3" s="28"/>
      <c r="O3" s="29" t="s">
        <v>17</v>
      </c>
      <c r="P3" s="2"/>
      <c r="Q3" s="2"/>
      <c r="R3" s="2"/>
      <c r="S3" s="2"/>
      <c r="T3" s="2"/>
      <c r="U3" s="2"/>
    </row>
    <row r="4" spans="1:21" ht="153" customHeight="1" x14ac:dyDescent="0.25">
      <c r="A4" s="25"/>
      <c r="B4" s="25"/>
      <c r="C4" s="26"/>
      <c r="D4" s="25"/>
      <c r="E4" s="7" t="s">
        <v>5</v>
      </c>
      <c r="F4" s="7" t="s">
        <v>6</v>
      </c>
      <c r="G4" s="7" t="s">
        <v>7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30"/>
      <c r="P4" s="2"/>
      <c r="Q4" s="2"/>
      <c r="R4" s="2"/>
      <c r="S4" s="2"/>
      <c r="T4" s="2"/>
      <c r="U4" s="2"/>
    </row>
    <row r="5" spans="1:21" s="2" customFormat="1" ht="139.5" customHeight="1" x14ac:dyDescent="0.25">
      <c r="A5" s="9">
        <v>1</v>
      </c>
      <c r="B5" s="14" t="s">
        <v>37</v>
      </c>
      <c r="C5" s="40">
        <v>8</v>
      </c>
      <c r="D5" s="32">
        <v>57262.01</v>
      </c>
      <c r="E5" s="33">
        <v>328697.90000000002</v>
      </c>
      <c r="F5" s="33">
        <v>590.37</v>
      </c>
      <c r="G5" s="33">
        <v>2198.79</v>
      </c>
      <c r="H5" s="33"/>
      <c r="I5" s="33">
        <v>6888.1</v>
      </c>
      <c r="J5" s="33">
        <v>0</v>
      </c>
      <c r="K5" s="33">
        <v>639.05999999999995</v>
      </c>
      <c r="L5" s="33">
        <v>116752.38</v>
      </c>
      <c r="M5" s="33">
        <v>2198.79</v>
      </c>
      <c r="N5" s="33">
        <v>130.69</v>
      </c>
      <c r="O5" s="33">
        <f t="shared" ref="O5:O16" si="0">SUM(E5:N5)</f>
        <v>458096.07999999996</v>
      </c>
      <c r="Q5" s="4"/>
      <c r="R5" s="5"/>
    </row>
    <row r="6" spans="1:21" ht="150" customHeight="1" x14ac:dyDescent="0.25">
      <c r="A6" s="9">
        <v>2</v>
      </c>
      <c r="B6" s="14" t="s">
        <v>38</v>
      </c>
      <c r="C6" s="41">
        <v>6</v>
      </c>
      <c r="D6" s="32">
        <v>97069.56</v>
      </c>
      <c r="E6" s="33">
        <v>464375.4</v>
      </c>
      <c r="F6" s="33">
        <v>442.79</v>
      </c>
      <c r="G6" s="33">
        <v>1649.09</v>
      </c>
      <c r="H6" s="33">
        <v>0</v>
      </c>
      <c r="I6" s="33">
        <v>5179.3500000000004</v>
      </c>
      <c r="J6" s="33">
        <v>0</v>
      </c>
      <c r="K6" s="33">
        <v>479.3</v>
      </c>
      <c r="L6" s="33">
        <v>108666.87</v>
      </c>
      <c r="M6" s="33">
        <v>1564.21</v>
      </c>
      <c r="N6" s="33">
        <v>60.35</v>
      </c>
      <c r="O6" s="33">
        <f t="shared" si="0"/>
        <v>582417.36</v>
      </c>
      <c r="P6" s="5"/>
      <c r="Q6" s="4"/>
      <c r="R6" s="5"/>
      <c r="S6" s="5"/>
      <c r="T6" s="2"/>
      <c r="U6" s="2"/>
    </row>
    <row r="7" spans="1:21" ht="137.25" customHeight="1" x14ac:dyDescent="0.25">
      <c r="A7" s="9">
        <v>3</v>
      </c>
      <c r="B7" s="14" t="s">
        <v>27</v>
      </c>
      <c r="C7" s="41">
        <v>78</v>
      </c>
      <c r="D7" s="32">
        <v>37915.919999999998</v>
      </c>
      <c r="E7" s="33">
        <v>2735302.87</v>
      </c>
      <c r="F7" s="33">
        <v>5977.58</v>
      </c>
      <c r="G7" s="33">
        <v>22262.720000000001</v>
      </c>
      <c r="H7" s="33">
        <v>15685.76</v>
      </c>
      <c r="I7" s="33">
        <v>69742.02</v>
      </c>
      <c r="J7" s="33">
        <v>339.85</v>
      </c>
      <c r="K7" s="33">
        <v>6470.47</v>
      </c>
      <c r="L7" s="33">
        <v>78531.53</v>
      </c>
      <c r="M7" s="33">
        <v>22262.720000000001</v>
      </c>
      <c r="N7" s="33">
        <v>866.24</v>
      </c>
      <c r="O7" s="33">
        <f t="shared" si="0"/>
        <v>2957441.7600000007</v>
      </c>
      <c r="P7" s="5"/>
      <c r="Q7" s="4"/>
      <c r="R7" s="2"/>
      <c r="S7" s="2"/>
      <c r="T7" s="2"/>
      <c r="U7" s="2"/>
    </row>
    <row r="8" spans="1:21" ht="147" customHeight="1" x14ac:dyDescent="0.25">
      <c r="A8" s="9">
        <v>4</v>
      </c>
      <c r="B8" s="14" t="s">
        <v>28</v>
      </c>
      <c r="C8" s="41">
        <v>207</v>
      </c>
      <c r="D8" s="32">
        <v>78379.23</v>
      </c>
      <c r="E8" s="33">
        <v>15740920.07</v>
      </c>
      <c r="F8" s="33">
        <v>12693.11</v>
      </c>
      <c r="G8" s="33">
        <v>47273.93</v>
      </c>
      <c r="H8" s="33">
        <v>33393.379999999997</v>
      </c>
      <c r="I8" s="33">
        <v>148473.74</v>
      </c>
      <c r="J8" s="33">
        <v>723.48</v>
      </c>
      <c r="K8" s="33">
        <v>13739.78</v>
      </c>
      <c r="L8" s="33">
        <v>178175.58</v>
      </c>
      <c r="M8" s="33">
        <v>47273.93</v>
      </c>
      <c r="N8" s="33">
        <v>1833.61</v>
      </c>
      <c r="O8" s="33">
        <f t="shared" si="0"/>
        <v>16224500.609999999</v>
      </c>
      <c r="P8" s="5"/>
      <c r="Q8" s="4"/>
      <c r="R8" s="2"/>
      <c r="S8" s="2"/>
      <c r="T8" s="2"/>
      <c r="U8" s="2"/>
    </row>
    <row r="9" spans="1:21" ht="147.75" customHeight="1" x14ac:dyDescent="0.25">
      <c r="A9" s="9">
        <v>5</v>
      </c>
      <c r="B9" s="14" t="s">
        <v>29</v>
      </c>
      <c r="C9" s="41">
        <v>52</v>
      </c>
      <c r="D9" s="32">
        <v>54241.66</v>
      </c>
      <c r="E9" s="33">
        <v>2650823.86</v>
      </c>
      <c r="F9" s="33">
        <v>3985.05</v>
      </c>
      <c r="G9" s="33">
        <v>14841.8</v>
      </c>
      <c r="H9" s="33">
        <v>10457.15</v>
      </c>
      <c r="I9" s="33">
        <v>46494.69</v>
      </c>
      <c r="J9" s="33">
        <v>226.56</v>
      </c>
      <c r="K9" s="33">
        <v>4313.58</v>
      </c>
      <c r="L9" s="33">
        <v>74006.02</v>
      </c>
      <c r="M9" s="33">
        <v>14841.81</v>
      </c>
      <c r="N9" s="33">
        <v>575.79999999999995</v>
      </c>
      <c r="O9" s="33">
        <f t="shared" si="0"/>
        <v>2820566.3199999994</v>
      </c>
      <c r="P9" s="5"/>
      <c r="Q9" s="4"/>
      <c r="R9" s="2"/>
      <c r="S9" s="2"/>
      <c r="T9" s="2"/>
      <c r="U9" s="2"/>
    </row>
    <row r="10" spans="1:21" ht="160.5" customHeight="1" x14ac:dyDescent="0.25">
      <c r="A10" s="9">
        <v>6</v>
      </c>
      <c r="B10" s="14" t="s">
        <v>36</v>
      </c>
      <c r="C10" s="41">
        <v>33</v>
      </c>
      <c r="D10" s="32">
        <v>80756.55</v>
      </c>
      <c r="E10" s="33">
        <v>2503633.2000000002</v>
      </c>
      <c r="F10" s="33">
        <v>3542.27</v>
      </c>
      <c r="G10" s="33">
        <v>13192.71</v>
      </c>
      <c r="H10" s="33">
        <v>9319.06</v>
      </c>
      <c r="I10" s="33">
        <v>41435.53</v>
      </c>
      <c r="J10" s="33">
        <v>201.89</v>
      </c>
      <c r="K10" s="33">
        <v>3834.35</v>
      </c>
      <c r="L10" s="33">
        <v>76101.240000000005</v>
      </c>
      <c r="M10" s="33">
        <v>13192.71</v>
      </c>
      <c r="N10" s="33">
        <v>513.19000000000005</v>
      </c>
      <c r="O10" s="33">
        <f t="shared" si="0"/>
        <v>2664966.1500000004</v>
      </c>
      <c r="P10" s="5"/>
      <c r="Q10" s="4"/>
      <c r="R10" s="2"/>
      <c r="S10" s="2"/>
      <c r="T10" s="2"/>
      <c r="U10" s="2"/>
    </row>
    <row r="11" spans="1:21" ht="150" customHeight="1" x14ac:dyDescent="0.25">
      <c r="A11" s="9">
        <v>7</v>
      </c>
      <c r="B11" s="14" t="s">
        <v>35</v>
      </c>
      <c r="C11" s="41">
        <v>20</v>
      </c>
      <c r="D11" s="32">
        <v>44148.97</v>
      </c>
      <c r="E11" s="33">
        <v>815961.5</v>
      </c>
      <c r="F11" s="33">
        <v>1623.53</v>
      </c>
      <c r="G11" s="33">
        <v>6046.66</v>
      </c>
      <c r="H11" s="33">
        <v>4260.33</v>
      </c>
      <c r="I11" s="33">
        <v>18942.28</v>
      </c>
      <c r="J11" s="33">
        <v>92.31</v>
      </c>
      <c r="K11" s="33">
        <v>1757.42</v>
      </c>
      <c r="L11" s="33">
        <v>27998.799999999999</v>
      </c>
      <c r="M11" s="33">
        <v>6046.66</v>
      </c>
      <c r="N11" s="33">
        <v>249.91</v>
      </c>
      <c r="O11" s="33">
        <f>SUM(E11:N11)</f>
        <v>882979.40000000026</v>
      </c>
      <c r="P11" s="5"/>
      <c r="Q11" s="4"/>
      <c r="R11" s="2"/>
      <c r="S11" s="2"/>
      <c r="T11" s="2"/>
      <c r="U11" s="2"/>
    </row>
    <row r="12" spans="1:21" ht="164.25" customHeight="1" x14ac:dyDescent="0.25">
      <c r="A12" s="9">
        <v>8</v>
      </c>
      <c r="B12" s="14" t="s">
        <v>30</v>
      </c>
      <c r="C12" s="41">
        <v>32</v>
      </c>
      <c r="D12" s="32">
        <v>82359.899999999994</v>
      </c>
      <c r="E12" s="33">
        <v>2476656.02</v>
      </c>
      <c r="F12" s="33">
        <v>2361.5</v>
      </c>
      <c r="G12" s="33">
        <v>8795.14</v>
      </c>
      <c r="H12" s="33">
        <v>60326.02</v>
      </c>
      <c r="I12" s="33">
        <v>27623</v>
      </c>
      <c r="J12" s="33">
        <v>134.59</v>
      </c>
      <c r="K12" s="33">
        <v>2556.23</v>
      </c>
      <c r="L12" s="33">
        <v>47927.79</v>
      </c>
      <c r="M12" s="33">
        <v>8795.14</v>
      </c>
      <c r="N12" s="33">
        <v>341.37</v>
      </c>
      <c r="O12" s="33">
        <f t="shared" si="0"/>
        <v>2635516.8000000003</v>
      </c>
      <c r="P12" s="5"/>
      <c r="Q12" s="4"/>
      <c r="R12" s="2"/>
      <c r="S12" s="2"/>
      <c r="T12" s="2"/>
      <c r="U12" s="2"/>
    </row>
    <row r="13" spans="1:21" ht="125.25" customHeight="1" x14ac:dyDescent="0.25">
      <c r="A13" s="9">
        <v>9</v>
      </c>
      <c r="B13" s="14" t="s">
        <v>31</v>
      </c>
      <c r="C13" s="41">
        <v>20</v>
      </c>
      <c r="D13" s="32">
        <v>63583.62</v>
      </c>
      <c r="E13" s="33">
        <v>1203260.0900000001</v>
      </c>
      <c r="F13" s="33">
        <v>1771.13</v>
      </c>
      <c r="G13" s="33">
        <v>6596.35</v>
      </c>
      <c r="H13" s="33">
        <v>4647.62</v>
      </c>
      <c r="I13" s="33">
        <v>20664.310000000001</v>
      </c>
      <c r="J13" s="33">
        <v>100.7</v>
      </c>
      <c r="K13" s="33">
        <v>1917.17</v>
      </c>
      <c r="L13" s="33">
        <v>25863.38</v>
      </c>
      <c r="M13" s="33">
        <v>6596.34</v>
      </c>
      <c r="N13" s="33">
        <v>255.31</v>
      </c>
      <c r="O13" s="33">
        <f t="shared" si="0"/>
        <v>1271672.4000000001</v>
      </c>
      <c r="P13" s="5"/>
      <c r="Q13" s="4"/>
      <c r="R13" s="2"/>
      <c r="S13" s="2"/>
      <c r="T13" s="2"/>
      <c r="U13" s="2"/>
    </row>
    <row r="14" spans="1:21" ht="147" customHeight="1" x14ac:dyDescent="0.25">
      <c r="A14" s="9">
        <v>10</v>
      </c>
      <c r="B14" s="14" t="s">
        <v>39</v>
      </c>
      <c r="C14" s="41">
        <v>34</v>
      </c>
      <c r="D14" s="32">
        <v>125190.12</v>
      </c>
      <c r="E14" s="33">
        <v>4111184.94</v>
      </c>
      <c r="F14" s="33">
        <v>2066.3200000000002</v>
      </c>
      <c r="G14" s="33">
        <v>7695.74</v>
      </c>
      <c r="H14" s="33">
        <v>5436.13</v>
      </c>
      <c r="I14" s="33">
        <v>24170.13</v>
      </c>
      <c r="J14" s="33">
        <v>117.76</v>
      </c>
      <c r="K14" s="33">
        <v>2524.62</v>
      </c>
      <c r="L14" s="33">
        <v>95480.960000000006</v>
      </c>
      <c r="M14" s="33">
        <v>7776.27</v>
      </c>
      <c r="N14" s="33">
        <v>11.21</v>
      </c>
      <c r="O14" s="33">
        <f t="shared" si="0"/>
        <v>4256464.0799999991</v>
      </c>
      <c r="P14" s="5"/>
      <c r="Q14" s="4"/>
      <c r="R14" s="2"/>
      <c r="S14" s="2"/>
      <c r="T14" s="2"/>
      <c r="U14" s="2"/>
    </row>
    <row r="15" spans="1:21" ht="151.5" customHeight="1" x14ac:dyDescent="0.25">
      <c r="A15" s="9">
        <v>11</v>
      </c>
      <c r="B15" s="14" t="s">
        <v>33</v>
      </c>
      <c r="C15" s="41">
        <v>13</v>
      </c>
      <c r="D15" s="32">
        <v>44011.34</v>
      </c>
      <c r="E15" s="33">
        <v>537247.31999999995</v>
      </c>
      <c r="F15" s="33">
        <v>885.57</v>
      </c>
      <c r="G15" s="33">
        <v>3298.32</v>
      </c>
      <c r="H15" s="33">
        <v>2323.83</v>
      </c>
      <c r="I15" s="33">
        <v>10332.219999999999</v>
      </c>
      <c r="J15" s="33">
        <v>50.32</v>
      </c>
      <c r="K15" s="33">
        <v>1153.3900000000001</v>
      </c>
      <c r="L15" s="33">
        <v>13369.23</v>
      </c>
      <c r="M15" s="33">
        <v>3298.2</v>
      </c>
      <c r="N15" s="33">
        <v>189.02</v>
      </c>
      <c r="O15" s="33">
        <f t="shared" si="0"/>
        <v>572147.41999999969</v>
      </c>
      <c r="P15" s="5"/>
      <c r="Q15" s="4"/>
      <c r="R15" s="2"/>
      <c r="S15" s="2"/>
      <c r="T15" s="2"/>
      <c r="U15" s="2"/>
    </row>
    <row r="16" spans="1:21" ht="159" customHeight="1" x14ac:dyDescent="0.25">
      <c r="A16" s="9">
        <v>12</v>
      </c>
      <c r="B16" s="14" t="s">
        <v>34</v>
      </c>
      <c r="C16" s="41">
        <v>23</v>
      </c>
      <c r="D16" s="32">
        <v>80501.36</v>
      </c>
      <c r="E16" s="34">
        <v>1773934.62</v>
      </c>
      <c r="F16" s="34">
        <v>1844.94</v>
      </c>
      <c r="G16" s="34">
        <v>6871.36</v>
      </c>
      <c r="H16" s="34">
        <v>4831.5</v>
      </c>
      <c r="I16" s="34">
        <v>21526.12</v>
      </c>
      <c r="J16" s="34">
        <v>105.16</v>
      </c>
      <c r="K16" s="34">
        <v>1998.54</v>
      </c>
      <c r="L16" s="34">
        <v>33290.94</v>
      </c>
      <c r="M16" s="34">
        <v>6871.37</v>
      </c>
      <c r="N16" s="34">
        <v>256.73</v>
      </c>
      <c r="O16" s="34">
        <f t="shared" si="0"/>
        <v>1851531.2800000003</v>
      </c>
      <c r="P16" s="5"/>
      <c r="Q16" s="4"/>
      <c r="R16" s="2"/>
      <c r="S16" s="2"/>
      <c r="T16" s="2"/>
      <c r="U16" s="2"/>
    </row>
    <row r="17" spans="1:21" ht="144" customHeight="1" x14ac:dyDescent="0.25">
      <c r="A17" s="9">
        <v>13</v>
      </c>
      <c r="B17" s="14" t="s">
        <v>22</v>
      </c>
      <c r="C17" s="41">
        <v>38</v>
      </c>
      <c r="D17" s="32">
        <v>24152.32</v>
      </c>
      <c r="E17" s="35">
        <v>874448.2</v>
      </c>
      <c r="F17" s="35">
        <v>1041.95</v>
      </c>
      <c r="G17" s="35">
        <v>3880.57</v>
      </c>
      <c r="H17" s="35">
        <v>2734.16</v>
      </c>
      <c r="I17" s="35">
        <v>16775.53</v>
      </c>
      <c r="J17" s="35">
        <v>59.23</v>
      </c>
      <c r="K17" s="35">
        <v>1127.8499999999999</v>
      </c>
      <c r="L17" s="35">
        <v>13688.67</v>
      </c>
      <c r="M17" s="35">
        <v>3880.57</v>
      </c>
      <c r="N17" s="35">
        <v>151.43</v>
      </c>
      <c r="O17" s="34">
        <f>SUM(E17:N17)</f>
        <v>917788.15999999992</v>
      </c>
      <c r="P17" s="5"/>
      <c r="Q17" s="4"/>
      <c r="R17" s="2"/>
      <c r="S17" s="2"/>
      <c r="T17" s="2"/>
      <c r="U17" s="2"/>
    </row>
    <row r="18" spans="1:21" ht="144" customHeight="1" x14ac:dyDescent="0.25">
      <c r="A18" s="9">
        <v>14</v>
      </c>
      <c r="B18" s="14" t="s">
        <v>21</v>
      </c>
      <c r="C18" s="41">
        <v>2</v>
      </c>
      <c r="D18" s="32">
        <v>16701956.09</v>
      </c>
      <c r="E18" s="34">
        <v>1392070.76</v>
      </c>
      <c r="F18" s="34">
        <v>2656486.02</v>
      </c>
      <c r="G18" s="34">
        <v>5615393.6100000003</v>
      </c>
      <c r="H18" s="34">
        <v>5257634.05</v>
      </c>
      <c r="I18" s="34">
        <v>13549867.23</v>
      </c>
      <c r="J18" s="34">
        <v>93424.39</v>
      </c>
      <c r="K18" s="34">
        <v>1793076.14</v>
      </c>
      <c r="L18" s="34">
        <v>1250845.6299999999</v>
      </c>
      <c r="M18" s="34">
        <v>1556331.19</v>
      </c>
      <c r="N18" s="34">
        <v>238783.16</v>
      </c>
      <c r="O18" s="34">
        <f>SUM(E18:N18)</f>
        <v>33403912.180000003</v>
      </c>
      <c r="P18" s="5"/>
      <c r="Q18" s="4"/>
      <c r="R18" s="2"/>
      <c r="S18" s="2"/>
      <c r="T18" s="2"/>
      <c r="U18" s="2"/>
    </row>
    <row r="19" spans="1:21" ht="23.25" customHeight="1" x14ac:dyDescent="0.25">
      <c r="A19" s="21"/>
      <c r="B19" s="15" t="s">
        <v>1</v>
      </c>
      <c r="C19" s="42">
        <f>SUM(C5:C18)</f>
        <v>566</v>
      </c>
      <c r="D19" s="34"/>
      <c r="E19" s="34">
        <f t="shared" ref="E19:N19" si="1">SUM(E5:E18)</f>
        <v>37608516.75</v>
      </c>
      <c r="F19" s="34">
        <f t="shared" si="1"/>
        <v>2695312.13</v>
      </c>
      <c r="G19" s="34">
        <f t="shared" si="1"/>
        <v>5759996.79</v>
      </c>
      <c r="H19" s="34">
        <f t="shared" si="1"/>
        <v>5411048.9900000002</v>
      </c>
      <c r="I19" s="34">
        <f t="shared" si="1"/>
        <v>14008114.25</v>
      </c>
      <c r="J19" s="34">
        <f t="shared" si="1"/>
        <v>95576.24</v>
      </c>
      <c r="K19" s="34">
        <f t="shared" si="1"/>
        <v>1835587.9</v>
      </c>
      <c r="L19" s="34">
        <f t="shared" si="1"/>
        <v>2140699.02</v>
      </c>
      <c r="M19" s="34">
        <f t="shared" si="1"/>
        <v>1700929.91</v>
      </c>
      <c r="N19" s="34">
        <f t="shared" si="1"/>
        <v>244218.02000000002</v>
      </c>
      <c r="O19" s="36">
        <f>SUM(E19:N19)</f>
        <v>71500000</v>
      </c>
      <c r="P19" s="5"/>
      <c r="Q19" s="5"/>
      <c r="R19" s="5"/>
      <c r="S19" s="2"/>
      <c r="T19" s="2"/>
      <c r="U19" s="2"/>
    </row>
    <row r="20" spans="1:21" x14ac:dyDescent="0.25">
      <c r="A20" s="2"/>
      <c r="B20" s="2"/>
      <c r="C20" s="2"/>
      <c r="D20" s="2"/>
      <c r="E20" s="2"/>
      <c r="H20" s="5"/>
      <c r="K20" s="5"/>
      <c r="L20" s="2"/>
      <c r="M20" s="2"/>
      <c r="N20" s="2"/>
      <c r="O20" s="2"/>
      <c r="P20" s="5"/>
      <c r="Q20" s="2"/>
      <c r="R20" s="2"/>
      <c r="S20" s="2"/>
      <c r="T20" s="2"/>
      <c r="U20" s="2"/>
    </row>
    <row r="21" spans="1:21" x14ac:dyDescent="0.25">
      <c r="A21" s="2"/>
      <c r="B21" s="2"/>
      <c r="C21" s="2"/>
      <c r="D21" s="2"/>
      <c r="E21" s="5"/>
      <c r="F21" s="5"/>
      <c r="H21" s="5"/>
      <c r="I21" s="5"/>
      <c r="J21" s="5"/>
      <c r="K21" s="2"/>
      <c r="L21" s="5"/>
      <c r="M21" s="5"/>
      <c r="N21" s="5"/>
      <c r="O21" s="2"/>
      <c r="P21" s="5"/>
      <c r="Q21" s="2"/>
      <c r="R21" s="2"/>
      <c r="S21" s="2"/>
      <c r="T21" s="2"/>
      <c r="U21" s="2"/>
    </row>
    <row r="22" spans="1:21" x14ac:dyDescent="0.25">
      <c r="A22" s="2"/>
      <c r="B22" s="2"/>
      <c r="C22" s="2"/>
      <c r="D22" s="2"/>
      <c r="E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x14ac:dyDescent="0.25">
      <c r="A23" s="2"/>
      <c r="B23" s="2"/>
      <c r="C23" s="2"/>
      <c r="D23" s="2"/>
      <c r="E23" s="2"/>
      <c r="K23" s="2"/>
      <c r="L23" s="5"/>
      <c r="M23" s="2"/>
      <c r="N23" s="2"/>
      <c r="O23" s="2"/>
      <c r="P23" s="2"/>
      <c r="Q23" s="2"/>
      <c r="R23" s="2"/>
      <c r="S23" s="2"/>
      <c r="T23" s="2"/>
      <c r="U23" s="2"/>
    </row>
    <row r="24" spans="1:21" x14ac:dyDescent="0.25">
      <c r="A24" s="2"/>
      <c r="B24" s="2"/>
      <c r="C24" s="2"/>
      <c r="D24" s="2"/>
      <c r="E24" s="2"/>
      <c r="H24" s="5"/>
      <c r="K24" s="2"/>
      <c r="L24" s="5"/>
      <c r="M24" s="2"/>
      <c r="N24" s="2"/>
      <c r="O24" s="2"/>
      <c r="P24" s="2"/>
      <c r="Q24" s="2"/>
      <c r="R24" s="2"/>
      <c r="S24" s="2"/>
      <c r="T24" s="2"/>
      <c r="U24" s="2"/>
    </row>
    <row r="25" spans="1:21" x14ac:dyDescent="0.25">
      <c r="A25" s="2"/>
      <c r="B25" s="2"/>
      <c r="C25" s="2"/>
      <c r="D25" s="2"/>
      <c r="E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x14ac:dyDescent="0.25">
      <c r="A26" s="2"/>
      <c r="B26" s="2"/>
      <c r="C26" s="2"/>
      <c r="D26" s="2"/>
      <c r="E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</sheetData>
  <mergeCells count="9"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39370078740157483" right="0" top="0.55118110236220474" bottom="0.78740157480314965" header="0" footer="0"/>
  <pageSetup paperSize="9" scale="65" fitToHeight="0" orientation="landscape" r:id="rId1"/>
  <rowBreaks count="1" manualBreakCount="1">
    <brk id="1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2026</vt:lpstr>
      <vt:lpstr>2027</vt:lpstr>
      <vt:lpstr>2028</vt:lpstr>
      <vt:lpstr>'2026'!Область_печати</vt:lpstr>
      <vt:lpstr>'2027'!Область_печати</vt:lpstr>
      <vt:lpstr>'2028'!Область_печати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</cp:lastModifiedBy>
  <cp:lastPrinted>2025-11-27T06:59:28Z</cp:lastPrinted>
  <dcterms:created xsi:type="dcterms:W3CDTF">2017-01-11T06:31:10Z</dcterms:created>
  <dcterms:modified xsi:type="dcterms:W3CDTF">2025-11-27T09:01:09Z</dcterms:modified>
</cp:coreProperties>
</file>